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REGREL2\ADMIN GROUP\PUC FILINGS\Year 2019\07-12-2019\2019 EECRF\"/>
    </mc:Choice>
  </mc:AlternateContent>
  <xr:revisionPtr revIDLastSave="0" documentId="13_ncr:1_{5527DCD3-997B-4843-AA81-35774AE1C42D}" xr6:coauthVersionLast="36" xr6:coauthVersionMax="36" xr10:uidLastSave="{00000000-0000-0000-0000-000000000000}"/>
  <bookViews>
    <workbookView xWindow="0" yWindow="0" windowWidth="25200" windowHeight="11460" xr2:uid="{00000000-000D-0000-FFFF-FFFF00000000}"/>
  </bookViews>
  <sheets>
    <sheet name="Summary for Rates" sheetId="2" r:id="rId1"/>
    <sheet name="Source Forecast" sheetId="1" r:id="rId2"/>
    <sheet name="EECRF_OPT_OUT_KWH" sheetId="9" r:id="rId3"/>
  </sheets>
  <definedNames>
    <definedName name="_xlnm._FilterDatabase" localSheetId="2" hidden="1">EECRF_OPT_OUT_KWH!$F$1:$AB$151</definedName>
    <definedName name="_xlnm.Print_Titles" localSheetId="2">EECRF_OPT_OUT_KWH!$1:$1</definedName>
  </definedNames>
  <calcPr calcId="191029" iterate="1" iterateCount="1000" iterateDelta="1E-4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142" i="9" l="1"/>
  <c r="A142" i="9" s="1"/>
  <c r="E142" i="9"/>
  <c r="P138" i="9"/>
  <c r="Q138" i="9"/>
  <c r="R138" i="9"/>
  <c r="S138" i="9"/>
  <c r="T138" i="9"/>
  <c r="U138" i="9"/>
  <c r="V138" i="9"/>
  <c r="W138" i="9"/>
  <c r="X138" i="9"/>
  <c r="Y138" i="9"/>
  <c r="Z138" i="9"/>
  <c r="O138" i="9"/>
  <c r="B135" i="9"/>
  <c r="E135" i="9"/>
  <c r="B136" i="9"/>
  <c r="E136" i="9"/>
  <c r="B137" i="9"/>
  <c r="E137" i="9"/>
  <c r="A136" i="9" l="1"/>
  <c r="A137" i="9"/>
  <c r="A135" i="9"/>
  <c r="P154" i="9" l="1"/>
  <c r="Q154" i="9"/>
  <c r="R154" i="9"/>
  <c r="S154" i="9"/>
  <c r="T154" i="9"/>
  <c r="U154" i="9"/>
  <c r="V154" i="9"/>
  <c r="W154" i="9"/>
  <c r="X154" i="9"/>
  <c r="Y154" i="9"/>
  <c r="Z154" i="9"/>
  <c r="O154" i="9"/>
  <c r="C148" i="9" l="1"/>
  <c r="E153" i="9"/>
  <c r="E154" i="9" s="1"/>
  <c r="A154" i="9" s="1"/>
  <c r="C112" i="9"/>
  <c r="A153" i="9" l="1"/>
  <c r="Q94" i="2" l="1"/>
  <c r="C7" i="9" l="1"/>
  <c r="C152" i="9"/>
  <c r="C145" i="9"/>
  <c r="C143" i="9"/>
  <c r="C138" i="9"/>
  <c r="C125" i="9"/>
  <c r="C114" i="9"/>
  <c r="C82" i="9"/>
  <c r="C65" i="9"/>
  <c r="C60" i="9"/>
  <c r="C58" i="9"/>
  <c r="C46" i="9"/>
  <c r="C35" i="9"/>
  <c r="C25" i="9"/>
  <c r="C5" i="9"/>
  <c r="Z152" i="9"/>
  <c r="Y152" i="9"/>
  <c r="X152" i="9"/>
  <c r="W152" i="9"/>
  <c r="V152" i="9"/>
  <c r="U152" i="9"/>
  <c r="T152" i="9"/>
  <c r="S152" i="9"/>
  <c r="R152" i="9"/>
  <c r="Q152" i="9"/>
  <c r="P152" i="9"/>
  <c r="O152" i="9"/>
  <c r="Z148" i="9"/>
  <c r="Y148" i="9"/>
  <c r="X148" i="9"/>
  <c r="W148" i="9"/>
  <c r="V148" i="9"/>
  <c r="U148" i="9"/>
  <c r="T148" i="9"/>
  <c r="S148" i="9"/>
  <c r="R148" i="9"/>
  <c r="Q148" i="9"/>
  <c r="P148" i="9"/>
  <c r="O148" i="9"/>
  <c r="Z145" i="9"/>
  <c r="Y145" i="9"/>
  <c r="X145" i="9"/>
  <c r="W145" i="9"/>
  <c r="V145" i="9"/>
  <c r="U145" i="9"/>
  <c r="T145" i="9"/>
  <c r="S145" i="9"/>
  <c r="R145" i="9"/>
  <c r="Q145" i="9"/>
  <c r="P145" i="9"/>
  <c r="O145" i="9"/>
  <c r="Z143" i="9"/>
  <c r="Y143" i="9"/>
  <c r="X143" i="9"/>
  <c r="W143" i="9"/>
  <c r="V143" i="9"/>
  <c r="U143" i="9"/>
  <c r="T143" i="9"/>
  <c r="S143" i="9"/>
  <c r="R143" i="9"/>
  <c r="Q143" i="9"/>
  <c r="P143" i="9"/>
  <c r="O143" i="9"/>
  <c r="Z125" i="9"/>
  <c r="Y125" i="9"/>
  <c r="X125" i="9"/>
  <c r="W125" i="9"/>
  <c r="V125" i="9"/>
  <c r="U125" i="9"/>
  <c r="T125" i="9"/>
  <c r="S125" i="9"/>
  <c r="R125" i="9"/>
  <c r="Q125" i="9"/>
  <c r="P125" i="9"/>
  <c r="O125" i="9"/>
  <c r="Z114" i="9"/>
  <c r="Y114" i="9"/>
  <c r="X114" i="9"/>
  <c r="W114" i="9"/>
  <c r="V114" i="9"/>
  <c r="U114" i="9"/>
  <c r="T114" i="9"/>
  <c r="S114" i="9"/>
  <c r="R114" i="9"/>
  <c r="Q114" i="9"/>
  <c r="P114" i="9"/>
  <c r="O114" i="9"/>
  <c r="Z112" i="9"/>
  <c r="Y112" i="9"/>
  <c r="X112" i="9"/>
  <c r="W112" i="9"/>
  <c r="V112" i="9"/>
  <c r="U112" i="9"/>
  <c r="T112" i="9"/>
  <c r="S112" i="9"/>
  <c r="R112" i="9"/>
  <c r="Q112" i="9"/>
  <c r="P112" i="9"/>
  <c r="O112" i="9"/>
  <c r="Z82" i="9"/>
  <c r="Y82" i="9"/>
  <c r="X82" i="9"/>
  <c r="W82" i="9"/>
  <c r="V82" i="9"/>
  <c r="U82" i="9"/>
  <c r="T82" i="9"/>
  <c r="S82" i="9"/>
  <c r="R82" i="9"/>
  <c r="Q82" i="9"/>
  <c r="P82" i="9"/>
  <c r="O82" i="9"/>
  <c r="Z65" i="9"/>
  <c r="Y65" i="9"/>
  <c r="X65" i="9"/>
  <c r="W65" i="9"/>
  <c r="V65" i="9"/>
  <c r="U65" i="9"/>
  <c r="T65" i="9"/>
  <c r="S65" i="9"/>
  <c r="R65" i="9"/>
  <c r="Q65" i="9"/>
  <c r="P65" i="9"/>
  <c r="O65" i="9"/>
  <c r="Z155" i="9"/>
  <c r="Y155" i="9"/>
  <c r="X155" i="9"/>
  <c r="W155" i="9"/>
  <c r="V155" i="9"/>
  <c r="U155" i="9"/>
  <c r="T155" i="9"/>
  <c r="S155" i="9"/>
  <c r="R155" i="9"/>
  <c r="Q155" i="9"/>
  <c r="P155" i="9"/>
  <c r="O155" i="9"/>
  <c r="E48" i="9"/>
  <c r="E49" i="9"/>
  <c r="E113" i="9"/>
  <c r="E114" i="9" s="1"/>
  <c r="E115" i="9"/>
  <c r="E116" i="9"/>
  <c r="E50" i="9"/>
  <c r="E117" i="9"/>
  <c r="E36" i="9"/>
  <c r="E118" i="9"/>
  <c r="E126" i="9"/>
  <c r="E127" i="9"/>
  <c r="E128" i="9"/>
  <c r="E119" i="9"/>
  <c r="E120" i="9"/>
  <c r="E129" i="9"/>
  <c r="E130" i="9"/>
  <c r="E131" i="9"/>
  <c r="E149" i="9"/>
  <c r="E132" i="9"/>
  <c r="E133" i="9"/>
  <c r="E51" i="9"/>
  <c r="E37" i="9"/>
  <c r="E134" i="9"/>
  <c r="E138" i="9" s="1"/>
  <c r="E121" i="9"/>
  <c r="E52" i="9"/>
  <c r="E122" i="9"/>
  <c r="E123" i="9"/>
  <c r="E53" i="9"/>
  <c r="E38" i="9"/>
  <c r="E83" i="9"/>
  <c r="E84" i="9"/>
  <c r="E85" i="9"/>
  <c r="E66" i="9"/>
  <c r="E8" i="9"/>
  <c r="E86" i="9"/>
  <c r="E87" i="9"/>
  <c r="E88" i="9"/>
  <c r="E144" i="9"/>
  <c r="E145" i="9" s="1"/>
  <c r="E67" i="9"/>
  <c r="E68" i="9"/>
  <c r="E9" i="9"/>
  <c r="E26" i="9"/>
  <c r="E27" i="9"/>
  <c r="E10" i="9"/>
  <c r="E11" i="9"/>
  <c r="E28" i="9"/>
  <c r="E89" i="9"/>
  <c r="E29" i="9"/>
  <c r="E30" i="9"/>
  <c r="E90" i="9"/>
  <c r="E69" i="9"/>
  <c r="E70" i="9"/>
  <c r="E71" i="9"/>
  <c r="E91" i="9"/>
  <c r="E54" i="9"/>
  <c r="E59" i="9"/>
  <c r="E60" i="9" s="1"/>
  <c r="E139" i="9"/>
  <c r="E92" i="9"/>
  <c r="E6" i="9"/>
  <c r="E7" i="9" s="1"/>
  <c r="E93" i="9"/>
  <c r="E94" i="9"/>
  <c r="E95" i="9"/>
  <c r="E96" i="9"/>
  <c r="E12" i="9"/>
  <c r="E13" i="9"/>
  <c r="E39" i="9"/>
  <c r="E150" i="9"/>
  <c r="E72" i="9"/>
  <c r="E14" i="9"/>
  <c r="E61" i="9"/>
  <c r="E97" i="9"/>
  <c r="E146" i="9"/>
  <c r="E98" i="9"/>
  <c r="E99" i="9"/>
  <c r="E100" i="9"/>
  <c r="E101" i="9"/>
  <c r="E40" i="9"/>
  <c r="E102" i="9"/>
  <c r="E73" i="9"/>
  <c r="E103" i="9"/>
  <c r="E74" i="9"/>
  <c r="E55" i="9"/>
  <c r="E15" i="9"/>
  <c r="E2" i="9"/>
  <c r="E16" i="9"/>
  <c r="E124" i="9"/>
  <c r="E125" i="9" s="1"/>
  <c r="E17" i="9"/>
  <c r="E41" i="9"/>
  <c r="E62" i="9"/>
  <c r="E3" i="9"/>
  <c r="E31" i="9"/>
  <c r="E4" i="9"/>
  <c r="E18" i="9"/>
  <c r="E42" i="9"/>
  <c r="E19" i="9"/>
  <c r="E104" i="9"/>
  <c r="E75" i="9"/>
  <c r="E105" i="9"/>
  <c r="E56" i="9"/>
  <c r="E106" i="9"/>
  <c r="E76" i="9"/>
  <c r="E77" i="9"/>
  <c r="E20" i="9"/>
  <c r="E107" i="9"/>
  <c r="E21" i="9"/>
  <c r="E78" i="9"/>
  <c r="E108" i="9"/>
  <c r="E109" i="9"/>
  <c r="E22" i="9"/>
  <c r="E63" i="9"/>
  <c r="E110" i="9"/>
  <c r="E151" i="9"/>
  <c r="E152" i="9" s="1"/>
  <c r="E111" i="9"/>
  <c r="E112" i="9" s="1"/>
  <c r="E23" i="9"/>
  <c r="E32" i="9"/>
  <c r="E33" i="9"/>
  <c r="E57" i="9"/>
  <c r="E58" i="9" s="1"/>
  <c r="E34" i="9"/>
  <c r="E35" i="9" s="1"/>
  <c r="E79" i="9"/>
  <c r="E43" i="9"/>
  <c r="E140" i="9"/>
  <c r="E44" i="9"/>
  <c r="E80" i="9"/>
  <c r="E141" i="9"/>
  <c r="E143" i="9" s="1"/>
  <c r="E45" i="9"/>
  <c r="E46" i="9" s="1"/>
  <c r="E147" i="9"/>
  <c r="E148" i="9" s="1"/>
  <c r="E64" i="9"/>
  <c r="E65" i="9" s="1"/>
  <c r="E81" i="9"/>
  <c r="E82" i="9" s="1"/>
  <c r="E24" i="9"/>
  <c r="E25" i="9" s="1"/>
  <c r="B48" i="9"/>
  <c r="B49" i="9"/>
  <c r="B113" i="9"/>
  <c r="B115" i="9"/>
  <c r="B116" i="9"/>
  <c r="B50" i="9"/>
  <c r="B117" i="9"/>
  <c r="B36" i="9"/>
  <c r="B118" i="9"/>
  <c r="B126" i="9"/>
  <c r="B127" i="9"/>
  <c r="B128" i="9"/>
  <c r="B119" i="9"/>
  <c r="B120" i="9"/>
  <c r="B129" i="9"/>
  <c r="B130" i="9"/>
  <c r="B131" i="9"/>
  <c r="B149" i="9"/>
  <c r="B132" i="9"/>
  <c r="B133" i="9"/>
  <c r="B51" i="9"/>
  <c r="B37" i="9"/>
  <c r="B134" i="9"/>
  <c r="B138" i="9" s="1"/>
  <c r="B121" i="9"/>
  <c r="B52" i="9"/>
  <c r="B122" i="9"/>
  <c r="B123" i="9"/>
  <c r="B53" i="9"/>
  <c r="B38" i="9"/>
  <c r="B83" i="9"/>
  <c r="B84" i="9"/>
  <c r="B85" i="9"/>
  <c r="B66" i="9"/>
  <c r="B8" i="9"/>
  <c r="B86" i="9"/>
  <c r="B87" i="9"/>
  <c r="B88" i="9"/>
  <c r="B144" i="9"/>
  <c r="B145" i="9" s="1"/>
  <c r="B67" i="9"/>
  <c r="B68" i="9"/>
  <c r="B9" i="9"/>
  <c r="B26" i="9"/>
  <c r="B27" i="9"/>
  <c r="B10" i="9"/>
  <c r="B11" i="9"/>
  <c r="B28" i="9"/>
  <c r="B89" i="9"/>
  <c r="B29" i="9"/>
  <c r="B30" i="9"/>
  <c r="B90" i="9"/>
  <c r="B69" i="9"/>
  <c r="B70" i="9"/>
  <c r="B71" i="9"/>
  <c r="B91" i="9"/>
  <c r="B54" i="9"/>
  <c r="B59" i="9"/>
  <c r="B60" i="9" s="1"/>
  <c r="B139" i="9"/>
  <c r="B92" i="9"/>
  <c r="B6" i="9"/>
  <c r="B7" i="9" s="1"/>
  <c r="B93" i="9"/>
  <c r="B94" i="9"/>
  <c r="B95" i="9"/>
  <c r="B96" i="9"/>
  <c r="B12" i="9"/>
  <c r="B13" i="9"/>
  <c r="B39" i="9"/>
  <c r="B150" i="9"/>
  <c r="B72" i="9"/>
  <c r="B14" i="9"/>
  <c r="B61" i="9"/>
  <c r="B97" i="9"/>
  <c r="B146" i="9"/>
  <c r="B98" i="9"/>
  <c r="B99" i="9"/>
  <c r="B100" i="9"/>
  <c r="B101" i="9"/>
  <c r="B40" i="9"/>
  <c r="B102" i="9"/>
  <c r="B73" i="9"/>
  <c r="B103" i="9"/>
  <c r="B74" i="9"/>
  <c r="B55" i="9"/>
  <c r="B15" i="9"/>
  <c r="B2" i="9"/>
  <c r="B16" i="9"/>
  <c r="B124" i="9"/>
  <c r="B125" i="9" s="1"/>
  <c r="B17" i="9"/>
  <c r="B41" i="9"/>
  <c r="B62" i="9"/>
  <c r="B3" i="9"/>
  <c r="B31" i="9"/>
  <c r="B4" i="9"/>
  <c r="B5" i="9" s="1"/>
  <c r="B18" i="9"/>
  <c r="B42" i="9"/>
  <c r="B19" i="9"/>
  <c r="B104" i="9"/>
  <c r="B75" i="9"/>
  <c r="B105" i="9"/>
  <c r="B56" i="9"/>
  <c r="B106" i="9"/>
  <c r="B76" i="9"/>
  <c r="B77" i="9"/>
  <c r="B20" i="9"/>
  <c r="B107" i="9"/>
  <c r="B21" i="9"/>
  <c r="B78" i="9"/>
  <c r="B108" i="9"/>
  <c r="B109" i="9"/>
  <c r="B22" i="9"/>
  <c r="B63" i="9"/>
  <c r="B110" i="9"/>
  <c r="B151" i="9"/>
  <c r="B152" i="9" s="1"/>
  <c r="B111" i="9"/>
  <c r="B112" i="9" s="1"/>
  <c r="B23" i="9"/>
  <c r="B32" i="9"/>
  <c r="B33" i="9"/>
  <c r="B57" i="9"/>
  <c r="B58" i="9" s="1"/>
  <c r="B34" i="9"/>
  <c r="B35" i="9" s="1"/>
  <c r="B79" i="9"/>
  <c r="B43" i="9"/>
  <c r="B140" i="9"/>
  <c r="B44" i="9"/>
  <c r="B80" i="9"/>
  <c r="B141" i="9"/>
  <c r="B45" i="9"/>
  <c r="B46" i="9" s="1"/>
  <c r="B147" i="9"/>
  <c r="B148" i="9" s="1"/>
  <c r="B64" i="9"/>
  <c r="B65" i="9" s="1"/>
  <c r="B81" i="9"/>
  <c r="B82" i="9" s="1"/>
  <c r="B24" i="9"/>
  <c r="B25" i="9" s="1"/>
  <c r="E47" i="9"/>
  <c r="B47" i="9"/>
  <c r="A47" i="9" l="1"/>
  <c r="A40" i="9"/>
  <c r="A38" i="9"/>
  <c r="A119" i="9"/>
  <c r="A43" i="9"/>
  <c r="A130" i="9"/>
  <c r="A141" i="9"/>
  <c r="A152" i="9"/>
  <c r="A148" i="9"/>
  <c r="A112" i="9"/>
  <c r="A149" i="9"/>
  <c r="A120" i="9"/>
  <c r="A50" i="9"/>
  <c r="A126" i="9"/>
  <c r="A125" i="9"/>
  <c r="B143" i="9"/>
  <c r="A138" i="9"/>
  <c r="A129" i="9"/>
  <c r="A117" i="9"/>
  <c r="A25" i="9"/>
  <c r="A35" i="9"/>
  <c r="A113" i="9"/>
  <c r="A94" i="9"/>
  <c r="A88" i="9"/>
  <c r="A99" i="9"/>
  <c r="A95" i="9"/>
  <c r="A92" i="9"/>
  <c r="A91" i="9"/>
  <c r="A90" i="9"/>
  <c r="A89" i="9"/>
  <c r="A76" i="9"/>
  <c r="A71" i="9"/>
  <c r="A61" i="9"/>
  <c r="A64" i="9"/>
  <c r="A65" i="9"/>
  <c r="A60" i="9"/>
  <c r="A51" i="9"/>
  <c r="A48" i="9"/>
  <c r="A39" i="9"/>
  <c r="A37" i="9"/>
  <c r="A36" i="9"/>
  <c r="A22" i="9"/>
  <c r="A18" i="9"/>
  <c r="A16" i="9"/>
  <c r="A14" i="9"/>
  <c r="A11" i="9"/>
  <c r="A7" i="9"/>
  <c r="A82" i="9"/>
  <c r="A46" i="9"/>
  <c r="A145" i="9"/>
  <c r="A33" i="9"/>
  <c r="A109" i="9"/>
  <c r="A4" i="9"/>
  <c r="A101" i="9"/>
  <c r="A53" i="9"/>
  <c r="A143" i="9"/>
  <c r="E5" i="9"/>
  <c r="A5" i="9" s="1"/>
  <c r="B114" i="9"/>
  <c r="A114" i="9" s="1"/>
  <c r="A58" i="9"/>
  <c r="A147" i="9"/>
  <c r="A20" i="9"/>
  <c r="A29" i="9"/>
  <c r="A93" i="9"/>
  <c r="A70" i="9"/>
  <c r="A133" i="9"/>
  <c r="A128" i="9"/>
  <c r="A79" i="9"/>
  <c r="A151" i="9"/>
  <c r="A103" i="9"/>
  <c r="A28" i="9"/>
  <c r="A26" i="9"/>
  <c r="A144" i="9"/>
  <c r="A8" i="9"/>
  <c r="A83" i="9"/>
  <c r="A122" i="9"/>
  <c r="A45" i="9"/>
  <c r="A57" i="9"/>
  <c r="A23" i="9"/>
  <c r="A63" i="9"/>
  <c r="A78" i="9"/>
  <c r="A77" i="9"/>
  <c r="A105" i="9"/>
  <c r="A42" i="9"/>
  <c r="A3" i="9"/>
  <c r="A124" i="9"/>
  <c r="A55" i="9"/>
  <c r="A102" i="9"/>
  <c r="A2" i="9"/>
  <c r="A10" i="9"/>
  <c r="A85" i="9"/>
  <c r="A121" i="9"/>
  <c r="A73" i="9"/>
  <c r="A12" i="9"/>
  <c r="A59" i="9"/>
  <c r="A67" i="9"/>
  <c r="A68" i="9"/>
  <c r="A146" i="9"/>
  <c r="A110" i="9"/>
  <c r="A107" i="9"/>
  <c r="A104" i="9"/>
  <c r="A41" i="9"/>
  <c r="A97" i="9"/>
  <c r="A106" i="9"/>
  <c r="A72" i="9"/>
  <c r="A87" i="9"/>
  <c r="A24" i="9"/>
  <c r="A44" i="9"/>
  <c r="A34" i="9"/>
  <c r="A17" i="9"/>
  <c r="A54" i="9"/>
  <c r="A134" i="9"/>
  <c r="A80" i="9"/>
  <c r="A19" i="9"/>
  <c r="A96" i="9"/>
  <c r="A84" i="9"/>
  <c r="A116" i="9"/>
  <c r="A111" i="9"/>
  <c r="A21" i="9"/>
  <c r="A75" i="9"/>
  <c r="A62" i="9"/>
  <c r="A74" i="9"/>
  <c r="A98" i="9"/>
  <c r="A13" i="9"/>
  <c r="A139" i="9"/>
  <c r="A30" i="9"/>
  <c r="A9" i="9"/>
  <c r="A66" i="9"/>
  <c r="A52" i="9"/>
  <c r="A131" i="9"/>
  <c r="A118" i="9"/>
  <c r="A49" i="9"/>
  <c r="A81" i="9"/>
  <c r="A140" i="9"/>
  <c r="A32" i="9"/>
  <c r="A108" i="9"/>
  <c r="A56" i="9"/>
  <c r="A31" i="9"/>
  <c r="A15" i="9"/>
  <c r="A100" i="9"/>
  <c r="A150" i="9"/>
  <c r="A6" i="9"/>
  <c r="A69" i="9"/>
  <c r="A27" i="9"/>
  <c r="A86" i="9"/>
  <c r="A123" i="9"/>
  <c r="A132" i="9"/>
  <c r="A127" i="9"/>
  <c r="A115" i="9"/>
  <c r="O104" i="2" l="1"/>
  <c r="J104" i="2"/>
  <c r="M104" i="2"/>
  <c r="P104" i="2"/>
  <c r="K104" i="2"/>
  <c r="F104" i="2"/>
  <c r="C104" i="2"/>
  <c r="L104" i="2"/>
  <c r="G104" i="2"/>
  <c r="I104" i="2"/>
  <c r="H104" i="2"/>
  <c r="N104" i="2"/>
  <c r="E104" i="2"/>
  <c r="P103" i="2"/>
  <c r="O103" i="2"/>
  <c r="F103" i="2"/>
  <c r="C103" i="2"/>
  <c r="L103" i="2"/>
  <c r="K103" i="2"/>
  <c r="E103" i="2"/>
  <c r="H103" i="2"/>
  <c r="G103" i="2"/>
  <c r="I103" i="2"/>
  <c r="J103" i="2"/>
  <c r="N103" i="2"/>
  <c r="M103" i="2"/>
  <c r="N95" i="2"/>
  <c r="G95" i="2"/>
  <c r="M95" i="2"/>
  <c r="P95" i="2"/>
  <c r="F95" i="2"/>
  <c r="J95" i="2"/>
  <c r="L95" i="2"/>
  <c r="O95" i="2"/>
  <c r="I95" i="2"/>
  <c r="H95" i="2"/>
  <c r="K95" i="2"/>
  <c r="E95" i="2"/>
  <c r="P105" i="2"/>
  <c r="O105" i="2"/>
  <c r="F105" i="2"/>
  <c r="L105" i="2"/>
  <c r="K105" i="2"/>
  <c r="M105" i="2"/>
  <c r="H105" i="2"/>
  <c r="G105" i="2"/>
  <c r="I105" i="2"/>
  <c r="J105" i="2"/>
  <c r="N105" i="2"/>
  <c r="E105" i="2"/>
  <c r="C97" i="2"/>
  <c r="N97" i="2"/>
  <c r="J97" i="2"/>
  <c r="E97" i="2"/>
  <c r="P97" i="2"/>
  <c r="O97" i="2"/>
  <c r="F97" i="2"/>
  <c r="L97" i="2"/>
  <c r="K97" i="2"/>
  <c r="M97" i="2"/>
  <c r="H97" i="2"/>
  <c r="G97" i="2"/>
  <c r="I97" i="2"/>
  <c r="C96" i="2"/>
  <c r="P96" i="2"/>
  <c r="O96" i="2"/>
  <c r="F96" i="2"/>
  <c r="L96" i="2"/>
  <c r="K96" i="2"/>
  <c r="M96" i="2"/>
  <c r="H96" i="2"/>
  <c r="G96" i="2"/>
  <c r="I96" i="2"/>
  <c r="N96" i="2"/>
  <c r="J96" i="2"/>
  <c r="E96" i="2"/>
  <c r="P81" i="2"/>
  <c r="L81" i="2"/>
  <c r="H81" i="2"/>
  <c r="J81" i="2"/>
  <c r="O81" i="2"/>
  <c r="K81" i="2"/>
  <c r="G81" i="2"/>
  <c r="N81" i="2"/>
  <c r="F81" i="2"/>
  <c r="I81" i="2"/>
  <c r="M81" i="2"/>
  <c r="E81" i="2"/>
  <c r="P57" i="2"/>
  <c r="L57" i="2"/>
  <c r="H57" i="2"/>
  <c r="O57" i="2"/>
  <c r="K57" i="2"/>
  <c r="G57" i="2"/>
  <c r="M57" i="2"/>
  <c r="E57" i="2"/>
  <c r="I57" i="2"/>
  <c r="F57" i="2"/>
  <c r="J57" i="2"/>
  <c r="N57" i="2"/>
  <c r="C57" i="2"/>
  <c r="P73" i="2"/>
  <c r="L73" i="2"/>
  <c r="H73" i="2"/>
  <c r="O73" i="2"/>
  <c r="K73" i="2"/>
  <c r="G73" i="2"/>
  <c r="I73" i="2"/>
  <c r="J73" i="2"/>
  <c r="N73" i="2"/>
  <c r="F73" i="2"/>
  <c r="M73" i="2"/>
  <c r="E73" i="2"/>
  <c r="C73" i="2"/>
  <c r="P65" i="2"/>
  <c r="L65" i="2"/>
  <c r="H65" i="2"/>
  <c r="O65" i="2"/>
  <c r="K65" i="2"/>
  <c r="G65" i="2"/>
  <c r="I65" i="2"/>
  <c r="J65" i="2"/>
  <c r="N65" i="2"/>
  <c r="F65" i="2"/>
  <c r="M65" i="2"/>
  <c r="E65" i="2"/>
  <c r="C65" i="2"/>
  <c r="P58" i="2"/>
  <c r="L58" i="2"/>
  <c r="H58" i="2"/>
  <c r="O58" i="2"/>
  <c r="K58" i="2"/>
  <c r="G58" i="2"/>
  <c r="I58" i="2"/>
  <c r="J58" i="2"/>
  <c r="N58" i="2"/>
  <c r="F58" i="2"/>
  <c r="M58" i="2"/>
  <c r="E58" i="2"/>
  <c r="C58" i="2"/>
  <c r="P88" i="2"/>
  <c r="L88" i="2"/>
  <c r="H88" i="2"/>
  <c r="J88" i="2"/>
  <c r="O88" i="2"/>
  <c r="K88" i="2"/>
  <c r="G88" i="2"/>
  <c r="N88" i="2"/>
  <c r="F88" i="2"/>
  <c r="E88" i="2"/>
  <c r="M88" i="2"/>
  <c r="I88" i="2"/>
  <c r="P72" i="2"/>
  <c r="L72" i="2"/>
  <c r="H72" i="2"/>
  <c r="O72" i="2"/>
  <c r="K72" i="2"/>
  <c r="G72" i="2"/>
  <c r="M72" i="2"/>
  <c r="E72" i="2"/>
  <c r="F72" i="2"/>
  <c r="J72" i="2"/>
  <c r="I72" i="2"/>
  <c r="N72" i="2"/>
  <c r="C72" i="2"/>
  <c r="P64" i="2"/>
  <c r="L64" i="2"/>
  <c r="H64" i="2"/>
  <c r="O64" i="2"/>
  <c r="K64" i="2"/>
  <c r="G64" i="2"/>
  <c r="M64" i="2"/>
  <c r="E64" i="2"/>
  <c r="J64" i="2"/>
  <c r="I64" i="2"/>
  <c r="N64" i="2"/>
  <c r="F64" i="2"/>
  <c r="C64" i="2"/>
  <c r="P87" i="2"/>
  <c r="L87" i="2"/>
  <c r="H87" i="2"/>
  <c r="N87" i="2"/>
  <c r="O87" i="2"/>
  <c r="K87" i="2"/>
  <c r="G87" i="2"/>
  <c r="J87" i="2"/>
  <c r="F87" i="2"/>
  <c r="M87" i="2"/>
  <c r="I87" i="2"/>
  <c r="E87" i="2"/>
  <c r="P80" i="2"/>
  <c r="L80" i="2"/>
  <c r="H80" i="2"/>
  <c r="J80" i="2"/>
  <c r="O80" i="2"/>
  <c r="K80" i="2"/>
  <c r="G80" i="2"/>
  <c r="N80" i="2"/>
  <c r="F80" i="2"/>
  <c r="E80" i="2"/>
  <c r="M80" i="2"/>
  <c r="I80" i="2"/>
  <c r="P66" i="2"/>
  <c r="L66" i="2"/>
  <c r="H66" i="2"/>
  <c r="O66" i="2"/>
  <c r="K66" i="2"/>
  <c r="G66" i="2"/>
  <c r="M66" i="2"/>
  <c r="E66" i="2"/>
  <c r="N66" i="2"/>
  <c r="J66" i="2"/>
  <c r="I66" i="2"/>
  <c r="F66" i="2"/>
  <c r="C66" i="2"/>
  <c r="P79" i="2"/>
  <c r="L79" i="2"/>
  <c r="H79" i="2"/>
  <c r="N79" i="2"/>
  <c r="O79" i="2"/>
  <c r="K79" i="2"/>
  <c r="G79" i="2"/>
  <c r="J79" i="2"/>
  <c r="E79" i="2"/>
  <c r="M79" i="2"/>
  <c r="I79" i="2"/>
  <c r="F79" i="2"/>
  <c r="Q79" i="2" l="1"/>
  <c r="Q80" i="2"/>
  <c r="Q95" i="2"/>
  <c r="Q64" i="2"/>
  <c r="Q72" i="2"/>
  <c r="Q73" i="2"/>
  <c r="Q97" i="2"/>
  <c r="Q105" i="2"/>
  <c r="Q66" i="2"/>
  <c r="Q58" i="2"/>
  <c r="Q57" i="2"/>
  <c r="Q81" i="2"/>
  <c r="Q103" i="2"/>
  <c r="Q104" i="2"/>
  <c r="Q87" i="2"/>
  <c r="Q88" i="2"/>
  <c r="Q65" i="2"/>
  <c r="Q96" i="2"/>
  <c r="P86" i="2"/>
  <c r="L86" i="2"/>
  <c r="H86" i="2"/>
  <c r="N86" i="2"/>
  <c r="F86" i="2"/>
  <c r="O86" i="2"/>
  <c r="K86" i="2"/>
  <c r="G86" i="2"/>
  <c r="J86" i="2"/>
  <c r="M86" i="2"/>
  <c r="I86" i="2"/>
  <c r="E86" i="2"/>
  <c r="Q86" i="2" s="1"/>
  <c r="P56" i="2"/>
  <c r="L56" i="2"/>
  <c r="H56" i="2"/>
  <c r="O56" i="2"/>
  <c r="K56" i="2"/>
  <c r="G56" i="2"/>
  <c r="I56" i="2"/>
  <c r="E56" i="2"/>
  <c r="N56" i="2"/>
  <c r="F56" i="2"/>
  <c r="M56" i="2"/>
  <c r="J56" i="2"/>
  <c r="C56" i="2"/>
  <c r="P71" i="2"/>
  <c r="L71" i="2"/>
  <c r="H71" i="2"/>
  <c r="O71" i="2"/>
  <c r="K71" i="2"/>
  <c r="G71" i="2"/>
  <c r="I71" i="2"/>
  <c r="N71" i="2"/>
  <c r="F71" i="2"/>
  <c r="M71" i="2"/>
  <c r="E71" i="2"/>
  <c r="J71" i="2"/>
  <c r="C71" i="2"/>
  <c r="Q71" i="2" l="1"/>
  <c r="Q56" i="2"/>
  <c r="Q107" i="2" s="1"/>
  <c r="C86" i="2"/>
  <c r="C80" i="2" l="1"/>
  <c r="C81" i="2"/>
  <c r="C87" i="2"/>
  <c r="C88" i="2"/>
  <c r="C105" i="2"/>
  <c r="C95" i="2"/>
  <c r="C79" i="2"/>
  <c r="A23" i="1" l="1"/>
  <c r="A31" i="1"/>
  <c r="A30" i="1"/>
  <c r="A29" i="1"/>
  <c r="A28" i="1"/>
  <c r="A27" i="1"/>
  <c r="A26" i="1"/>
  <c r="A25" i="1"/>
  <c r="A24" i="1"/>
  <c r="A14" i="1"/>
  <c r="A22" i="1"/>
  <c r="A21" i="1"/>
  <c r="A20" i="1"/>
  <c r="A19" i="1"/>
  <c r="A18" i="1"/>
  <c r="A17" i="1"/>
  <c r="A16" i="1"/>
  <c r="A15" i="1"/>
  <c r="A5" i="1"/>
  <c r="A13" i="1"/>
  <c r="A12" i="1"/>
  <c r="A11" i="1"/>
  <c r="A10" i="1"/>
  <c r="A9" i="1"/>
  <c r="A8" i="1"/>
  <c r="A7" i="1"/>
  <c r="A6" i="1"/>
  <c r="A1" i="1" l="1"/>
  <c r="A6" i="2" l="1"/>
  <c r="D7" i="2" l="1"/>
  <c r="A7" i="2" s="1"/>
  <c r="G7" i="2" l="1"/>
  <c r="Q6" i="2"/>
  <c r="M7" i="2"/>
  <c r="I7" i="2"/>
  <c r="O7" i="2"/>
  <c r="K7" i="2"/>
  <c r="N7" i="2"/>
  <c r="J7" i="2"/>
  <c r="P7" i="2"/>
  <c r="L7" i="2"/>
  <c r="H7" i="2"/>
  <c r="D8" i="2"/>
  <c r="A8" i="2" s="1"/>
  <c r="Q7" i="2" l="1"/>
  <c r="G8" i="2"/>
  <c r="P8" i="2"/>
  <c r="F8" i="2"/>
  <c r="O8" i="2"/>
  <c r="H8" i="2"/>
  <c r="J8" i="2"/>
  <c r="K8" i="2"/>
  <c r="I8" i="2"/>
  <c r="M8" i="2"/>
  <c r="L8" i="2"/>
  <c r="N8" i="2"/>
  <c r="E8" i="2"/>
  <c r="D9" i="2"/>
  <c r="A9" i="2" s="1"/>
  <c r="Q8" i="2" l="1"/>
  <c r="M9" i="2"/>
  <c r="L9" i="2"/>
  <c r="E9" i="2"/>
  <c r="R6" i="2" s="1"/>
  <c r="K9" i="2"/>
  <c r="N9" i="2"/>
  <c r="G9" i="2"/>
  <c r="F9" i="2"/>
  <c r="H9" i="2"/>
  <c r="O9" i="2"/>
  <c r="J9" i="2"/>
  <c r="I9" i="2"/>
  <c r="P9" i="2"/>
  <c r="D55" i="2"/>
  <c r="A55" i="2" s="1"/>
  <c r="Q9" i="2" l="1"/>
  <c r="N55" i="2"/>
  <c r="N14" i="2" s="1"/>
  <c r="J55" i="2"/>
  <c r="J14" i="2" s="1"/>
  <c r="F55" i="2"/>
  <c r="F14" i="2" s="1"/>
  <c r="P55" i="2"/>
  <c r="P14" i="2" s="1"/>
  <c r="K55" i="2"/>
  <c r="K14" i="2" s="1"/>
  <c r="E55" i="2"/>
  <c r="O55" i="2"/>
  <c r="O14" i="2" s="1"/>
  <c r="I55" i="2"/>
  <c r="I14" i="2" s="1"/>
  <c r="G55" i="2"/>
  <c r="G14" i="2" s="1"/>
  <c r="M55" i="2"/>
  <c r="M14" i="2" s="1"/>
  <c r="L55" i="2"/>
  <c r="L14" i="2" s="1"/>
  <c r="H55" i="2"/>
  <c r="H14" i="2" s="1"/>
  <c r="D63" i="2"/>
  <c r="D70" i="2" l="1"/>
  <c r="A63" i="2"/>
  <c r="D12" i="2"/>
  <c r="D17" i="2" s="1"/>
  <c r="A17" i="2" s="1"/>
  <c r="D13" i="2"/>
  <c r="D18" i="2" s="1"/>
  <c r="A18" i="2" s="1"/>
  <c r="D14" i="2"/>
  <c r="D19" i="2" s="1"/>
  <c r="A19" i="2" s="1"/>
  <c r="P63" i="2" l="1"/>
  <c r="P19" i="2" s="1"/>
  <c r="L63" i="2"/>
  <c r="L19" i="2" s="1"/>
  <c r="H63" i="2"/>
  <c r="H19" i="2" s="1"/>
  <c r="N63" i="2"/>
  <c r="N19" i="2" s="1"/>
  <c r="I63" i="2"/>
  <c r="I19" i="2" s="1"/>
  <c r="M63" i="2"/>
  <c r="M19" i="2" s="1"/>
  <c r="G63" i="2"/>
  <c r="G19" i="2" s="1"/>
  <c r="O63" i="2"/>
  <c r="O19" i="2" s="1"/>
  <c r="E63" i="2"/>
  <c r="K63" i="2"/>
  <c r="K19" i="2" s="1"/>
  <c r="J63" i="2"/>
  <c r="J19" i="2" s="1"/>
  <c r="F63" i="2"/>
  <c r="F19" i="2" s="1"/>
  <c r="D22" i="2"/>
  <c r="A12" i="2"/>
  <c r="D23" i="2"/>
  <c r="A13" i="2"/>
  <c r="D24" i="2"/>
  <c r="A14" i="2"/>
  <c r="D78" i="2"/>
  <c r="A78" i="2" s="1"/>
  <c r="A70" i="2"/>
  <c r="D11" i="2"/>
  <c r="D16" i="2" s="1"/>
  <c r="A16" i="2" s="1"/>
  <c r="P70" i="2" l="1"/>
  <c r="P24" i="2" s="1"/>
  <c r="L70" i="2"/>
  <c r="L24" i="2" s="1"/>
  <c r="H70" i="2"/>
  <c r="H24" i="2" s="1"/>
  <c r="K70" i="2"/>
  <c r="K24" i="2" s="1"/>
  <c r="F70" i="2"/>
  <c r="F24" i="2" s="1"/>
  <c r="O70" i="2"/>
  <c r="O24" i="2" s="1"/>
  <c r="J70" i="2"/>
  <c r="J24" i="2" s="1"/>
  <c r="E70" i="2"/>
  <c r="M70" i="2"/>
  <c r="M24" i="2" s="1"/>
  <c r="I70" i="2"/>
  <c r="I24" i="2" s="1"/>
  <c r="G70" i="2"/>
  <c r="G24" i="2" s="1"/>
  <c r="N70" i="2"/>
  <c r="N24" i="2" s="1"/>
  <c r="P78" i="2"/>
  <c r="P29" i="2" s="1"/>
  <c r="L78" i="2"/>
  <c r="L29" i="2" s="1"/>
  <c r="H78" i="2"/>
  <c r="H29" i="2" s="1"/>
  <c r="N78" i="2"/>
  <c r="N29" i="2" s="1"/>
  <c r="I78" i="2"/>
  <c r="I29" i="2" s="1"/>
  <c r="M78" i="2"/>
  <c r="M29" i="2" s="1"/>
  <c r="G78" i="2"/>
  <c r="G29" i="2" s="1"/>
  <c r="J78" i="2"/>
  <c r="J29" i="2" s="1"/>
  <c r="F78" i="2"/>
  <c r="F29" i="2" s="1"/>
  <c r="O78" i="2"/>
  <c r="O29" i="2" s="1"/>
  <c r="E78" i="2"/>
  <c r="K78" i="2"/>
  <c r="K29" i="2" s="1"/>
  <c r="D85" i="2"/>
  <c r="A85" i="2" s="1"/>
  <c r="D93" i="2"/>
  <c r="D28" i="2"/>
  <c r="D33" i="2" s="1"/>
  <c r="A33" i="2" s="1"/>
  <c r="A23" i="2"/>
  <c r="D21" i="2"/>
  <c r="A11" i="2"/>
  <c r="D29" i="2"/>
  <c r="D34" i="2" s="1"/>
  <c r="A34" i="2" s="1"/>
  <c r="A24" i="2"/>
  <c r="D27" i="2"/>
  <c r="D32" i="2" s="1"/>
  <c r="A32" i="2" s="1"/>
  <c r="A22" i="2"/>
  <c r="P85" i="2" l="1"/>
  <c r="P34" i="2" s="1"/>
  <c r="L85" i="2"/>
  <c r="L34" i="2" s="1"/>
  <c r="H85" i="2"/>
  <c r="H34" i="2" s="1"/>
  <c r="K85" i="2"/>
  <c r="K34" i="2" s="1"/>
  <c r="F85" i="2"/>
  <c r="F34" i="2" s="1"/>
  <c r="O85" i="2"/>
  <c r="O34" i="2" s="1"/>
  <c r="J85" i="2"/>
  <c r="J34" i="2" s="1"/>
  <c r="E85" i="2"/>
  <c r="G85" i="2"/>
  <c r="G34" i="2" s="1"/>
  <c r="N85" i="2"/>
  <c r="N34" i="2" s="1"/>
  <c r="M85" i="2"/>
  <c r="M34" i="2" s="1"/>
  <c r="I85" i="2"/>
  <c r="I34" i="2" s="1"/>
  <c r="D102" i="2"/>
  <c r="A102" i="2" s="1"/>
  <c r="A93" i="2"/>
  <c r="D37" i="2"/>
  <c r="A27" i="2"/>
  <c r="D26" i="2"/>
  <c r="D31" i="2" s="1"/>
  <c r="A31" i="2" s="1"/>
  <c r="A21" i="2"/>
  <c r="D38" i="2"/>
  <c r="A28" i="2"/>
  <c r="D39" i="2"/>
  <c r="A29" i="2"/>
  <c r="E102" i="2" l="1"/>
  <c r="E44" i="2" s="1"/>
  <c r="F102" i="2"/>
  <c r="F44" i="2" s="1"/>
  <c r="N102" i="2"/>
  <c r="N44" i="2" s="1"/>
  <c r="J102" i="2"/>
  <c r="J44" i="2" s="1"/>
  <c r="M102" i="2"/>
  <c r="M44" i="2" s="1"/>
  <c r="I102" i="2"/>
  <c r="I44" i="2" s="1"/>
  <c r="K102" i="2"/>
  <c r="K44" i="2" s="1"/>
  <c r="P102" i="2"/>
  <c r="P44" i="2" s="1"/>
  <c r="H102" i="2"/>
  <c r="H44" i="2" s="1"/>
  <c r="O102" i="2"/>
  <c r="O44" i="2" s="1"/>
  <c r="G102" i="2"/>
  <c r="G44" i="2" s="1"/>
  <c r="L102" i="2"/>
  <c r="L44" i="2" s="1"/>
  <c r="P93" i="2"/>
  <c r="P39" i="2" s="1"/>
  <c r="L93" i="2"/>
  <c r="L39" i="2" s="1"/>
  <c r="H93" i="2"/>
  <c r="H39" i="2" s="1"/>
  <c r="O93" i="2"/>
  <c r="O39" i="2" s="1"/>
  <c r="K93" i="2"/>
  <c r="K39" i="2" s="1"/>
  <c r="G93" i="2"/>
  <c r="G39" i="2" s="1"/>
  <c r="M93" i="2"/>
  <c r="M39" i="2" s="1"/>
  <c r="E93" i="2"/>
  <c r="E39" i="2" s="1"/>
  <c r="J93" i="2"/>
  <c r="J39" i="2" s="1"/>
  <c r="F93" i="2"/>
  <c r="F39" i="2" s="1"/>
  <c r="N93" i="2"/>
  <c r="N39" i="2" s="1"/>
  <c r="I93" i="2"/>
  <c r="I39" i="2" s="1"/>
  <c r="D44" i="2"/>
  <c r="A39" i="2"/>
  <c r="D36" i="2"/>
  <c r="A26" i="2"/>
  <c r="D43" i="2"/>
  <c r="A38" i="2"/>
  <c r="D42" i="2"/>
  <c r="A37" i="2"/>
  <c r="D53" i="2"/>
  <c r="D54" i="2"/>
  <c r="D52" i="2"/>
  <c r="Q39" i="2" l="1"/>
  <c r="Q44" i="2"/>
  <c r="D60" i="2"/>
  <c r="A52" i="2"/>
  <c r="D47" i="2"/>
  <c r="A47" i="2" s="1"/>
  <c r="A42" i="2"/>
  <c r="D41" i="2"/>
  <c r="A36" i="2"/>
  <c r="D62" i="2"/>
  <c r="A54" i="2"/>
  <c r="D61" i="2"/>
  <c r="A53" i="2"/>
  <c r="D48" i="2"/>
  <c r="A48" i="2" s="1"/>
  <c r="A43" i="2"/>
  <c r="D49" i="2"/>
  <c r="A49" i="2" s="1"/>
  <c r="A44" i="2"/>
  <c r="H49" i="2" l="1"/>
  <c r="I49" i="2"/>
  <c r="O49" i="2"/>
  <c r="M49" i="2"/>
  <c r="K49" i="2"/>
  <c r="G49" i="2"/>
  <c r="E49" i="2"/>
  <c r="J49" i="2"/>
  <c r="P49" i="2"/>
  <c r="L49" i="2"/>
  <c r="N49" i="2"/>
  <c r="F49" i="2"/>
  <c r="G48" i="2"/>
  <c r="F48" i="2"/>
  <c r="O48" i="2"/>
  <c r="M48" i="2"/>
  <c r="K48" i="2"/>
  <c r="J48" i="2"/>
  <c r="L48" i="2"/>
  <c r="P48" i="2"/>
  <c r="N48" i="2"/>
  <c r="H48" i="2"/>
  <c r="I48" i="2"/>
  <c r="E48" i="2"/>
  <c r="L47" i="2"/>
  <c r="M47" i="2"/>
  <c r="O47" i="2"/>
  <c r="J47" i="2"/>
  <c r="H47" i="2"/>
  <c r="N47" i="2"/>
  <c r="I47" i="2"/>
  <c r="P47" i="2"/>
  <c r="G47" i="2"/>
  <c r="K47" i="2"/>
  <c r="G53" i="2"/>
  <c r="G12" i="2" s="1"/>
  <c r="K53" i="2"/>
  <c r="K12" i="2" s="1"/>
  <c r="O53" i="2"/>
  <c r="O12" i="2" s="1"/>
  <c r="L53" i="2"/>
  <c r="L12" i="2" s="1"/>
  <c r="H53" i="2"/>
  <c r="H12" i="2" s="1"/>
  <c r="M53" i="2"/>
  <c r="M12" i="2" s="1"/>
  <c r="P53" i="2"/>
  <c r="P12" i="2" s="1"/>
  <c r="I53" i="2"/>
  <c r="I12" i="2" s="1"/>
  <c r="J53" i="2"/>
  <c r="J12" i="2" s="1"/>
  <c r="N53" i="2"/>
  <c r="N12" i="2" s="1"/>
  <c r="N54" i="2"/>
  <c r="N13" i="2" s="1"/>
  <c r="J54" i="2"/>
  <c r="J13" i="2" s="1"/>
  <c r="F54" i="2"/>
  <c r="F13" i="2" s="1"/>
  <c r="L54" i="2"/>
  <c r="L13" i="2" s="1"/>
  <c r="G54" i="2"/>
  <c r="G13" i="2" s="1"/>
  <c r="P54" i="2"/>
  <c r="P13" i="2" s="1"/>
  <c r="K54" i="2"/>
  <c r="K13" i="2" s="1"/>
  <c r="E54" i="2"/>
  <c r="E13" i="2" s="1"/>
  <c r="H54" i="2"/>
  <c r="H13" i="2" s="1"/>
  <c r="O54" i="2"/>
  <c r="O13" i="2" s="1"/>
  <c r="M54" i="2"/>
  <c r="M13" i="2" s="1"/>
  <c r="I54" i="2"/>
  <c r="I13" i="2" s="1"/>
  <c r="F12" i="2"/>
  <c r="E12" i="2"/>
  <c r="P11" i="2"/>
  <c r="L11" i="2"/>
  <c r="H11" i="2"/>
  <c r="N11" i="2"/>
  <c r="M11" i="2"/>
  <c r="E11" i="2"/>
  <c r="O11" i="2"/>
  <c r="K11" i="2"/>
  <c r="G11" i="2"/>
  <c r="J11" i="2"/>
  <c r="F11" i="2"/>
  <c r="I11" i="2"/>
  <c r="D69" i="2"/>
  <c r="A62" i="2"/>
  <c r="D68" i="2"/>
  <c r="A61" i="2"/>
  <c r="D46" i="2"/>
  <c r="A46" i="2" s="1"/>
  <c r="A41" i="2"/>
  <c r="D67" i="2"/>
  <c r="A60" i="2"/>
  <c r="R46" i="2" l="1"/>
  <c r="Q48" i="2"/>
  <c r="Q49" i="2"/>
  <c r="Q11" i="2"/>
  <c r="Q47" i="2"/>
  <c r="I61" i="2"/>
  <c r="I17" i="2" s="1"/>
  <c r="M61" i="2"/>
  <c r="M17" i="2" s="1"/>
  <c r="J61" i="2"/>
  <c r="J17" i="2" s="1"/>
  <c r="N61" i="2"/>
  <c r="N17" i="2" s="1"/>
  <c r="L61" i="2"/>
  <c r="L17" i="2" s="1"/>
  <c r="G61" i="2"/>
  <c r="G17" i="2" s="1"/>
  <c r="O61" i="2"/>
  <c r="O17" i="2" s="1"/>
  <c r="K61" i="2"/>
  <c r="K17" i="2" s="1"/>
  <c r="P61" i="2"/>
  <c r="P17" i="2" s="1"/>
  <c r="H61" i="2"/>
  <c r="H17" i="2" s="1"/>
  <c r="P62" i="2"/>
  <c r="P18" i="2" s="1"/>
  <c r="L62" i="2"/>
  <c r="L18" i="2" s="1"/>
  <c r="H62" i="2"/>
  <c r="H18" i="2" s="1"/>
  <c r="O62" i="2"/>
  <c r="O18" i="2" s="1"/>
  <c r="J62" i="2"/>
  <c r="J18" i="2" s="1"/>
  <c r="E62" i="2"/>
  <c r="E18" i="2" s="1"/>
  <c r="N62" i="2"/>
  <c r="N18" i="2" s="1"/>
  <c r="I62" i="2"/>
  <c r="I18" i="2" s="1"/>
  <c r="F62" i="2"/>
  <c r="F18" i="2" s="1"/>
  <c r="M62" i="2"/>
  <c r="M18" i="2" s="1"/>
  <c r="K62" i="2"/>
  <c r="K18" i="2" s="1"/>
  <c r="G62" i="2"/>
  <c r="G18" i="2" s="1"/>
  <c r="N16" i="2"/>
  <c r="J16" i="2"/>
  <c r="F16" i="2"/>
  <c r="O16" i="2"/>
  <c r="G16" i="2"/>
  <c r="M16" i="2"/>
  <c r="I16" i="2"/>
  <c r="E16" i="2"/>
  <c r="P16" i="2"/>
  <c r="L16" i="2"/>
  <c r="H16" i="2"/>
  <c r="K16" i="2"/>
  <c r="E17" i="2"/>
  <c r="F17" i="2"/>
  <c r="D75" i="2"/>
  <c r="A75" i="2" s="1"/>
  <c r="A67" i="2"/>
  <c r="D76" i="2"/>
  <c r="A76" i="2" s="1"/>
  <c r="A68" i="2"/>
  <c r="D77" i="2"/>
  <c r="A77" i="2" s="1"/>
  <c r="A69" i="2"/>
  <c r="Q16" i="2" l="1"/>
  <c r="Q46" i="2"/>
  <c r="I76" i="2"/>
  <c r="I27" i="2" s="1"/>
  <c r="M76" i="2"/>
  <c r="M27" i="2" s="1"/>
  <c r="J76" i="2"/>
  <c r="J27" i="2" s="1"/>
  <c r="N76" i="2"/>
  <c r="N27" i="2" s="1"/>
  <c r="H76" i="2"/>
  <c r="H27" i="2" s="1"/>
  <c r="P76" i="2"/>
  <c r="P27" i="2" s="1"/>
  <c r="K76" i="2"/>
  <c r="K27" i="2" s="1"/>
  <c r="L76" i="2"/>
  <c r="L27" i="2" s="1"/>
  <c r="O76" i="2"/>
  <c r="O27" i="2" s="1"/>
  <c r="G76" i="2"/>
  <c r="G27" i="2" s="1"/>
  <c r="P69" i="2"/>
  <c r="P23" i="2" s="1"/>
  <c r="L69" i="2"/>
  <c r="L23" i="2" s="1"/>
  <c r="H69" i="2"/>
  <c r="H23" i="2" s="1"/>
  <c r="M69" i="2"/>
  <c r="M23" i="2" s="1"/>
  <c r="G69" i="2"/>
  <c r="G23" i="2" s="1"/>
  <c r="K69" i="2"/>
  <c r="K23" i="2" s="1"/>
  <c r="F69" i="2"/>
  <c r="F23" i="2" s="1"/>
  <c r="N69" i="2"/>
  <c r="N23" i="2" s="1"/>
  <c r="J69" i="2"/>
  <c r="J23" i="2" s="1"/>
  <c r="I69" i="2"/>
  <c r="I23" i="2" s="1"/>
  <c r="O69" i="2"/>
  <c r="O23" i="2" s="1"/>
  <c r="E69" i="2"/>
  <c r="E23" i="2" s="1"/>
  <c r="P77" i="2"/>
  <c r="P28" i="2" s="1"/>
  <c r="L77" i="2"/>
  <c r="L28" i="2" s="1"/>
  <c r="H77" i="2"/>
  <c r="H28" i="2" s="1"/>
  <c r="O77" i="2"/>
  <c r="O28" i="2" s="1"/>
  <c r="J77" i="2"/>
  <c r="J28" i="2" s="1"/>
  <c r="E77" i="2"/>
  <c r="E28" i="2" s="1"/>
  <c r="N77" i="2"/>
  <c r="N28" i="2" s="1"/>
  <c r="I77" i="2"/>
  <c r="I28" i="2" s="1"/>
  <c r="K77" i="2"/>
  <c r="K28" i="2" s="1"/>
  <c r="G77" i="2"/>
  <c r="G28" i="2" s="1"/>
  <c r="F77" i="2"/>
  <c r="F28" i="2" s="1"/>
  <c r="M77" i="2"/>
  <c r="M28" i="2" s="1"/>
  <c r="G68" i="2"/>
  <c r="G22" i="2" s="1"/>
  <c r="K68" i="2"/>
  <c r="K22" i="2" s="1"/>
  <c r="O68" i="2"/>
  <c r="O22" i="2" s="1"/>
  <c r="H68" i="2"/>
  <c r="H22" i="2" s="1"/>
  <c r="L68" i="2"/>
  <c r="L22" i="2" s="1"/>
  <c r="P68" i="2"/>
  <c r="P22" i="2" s="1"/>
  <c r="N68" i="2"/>
  <c r="N22" i="2" s="1"/>
  <c r="I68" i="2"/>
  <c r="I22" i="2" s="1"/>
  <c r="J68" i="2"/>
  <c r="J22" i="2" s="1"/>
  <c r="M68" i="2"/>
  <c r="M22" i="2" s="1"/>
  <c r="N26" i="2"/>
  <c r="J26" i="2"/>
  <c r="F26" i="2"/>
  <c r="K26" i="2"/>
  <c r="G26" i="2"/>
  <c r="M26" i="2"/>
  <c r="I26" i="2"/>
  <c r="E26" i="2"/>
  <c r="P26" i="2"/>
  <c r="L26" i="2"/>
  <c r="H26" i="2"/>
  <c r="O26" i="2"/>
  <c r="E27" i="2"/>
  <c r="F27" i="2"/>
  <c r="E22" i="2"/>
  <c r="F22" i="2"/>
  <c r="N21" i="2"/>
  <c r="J21" i="2"/>
  <c r="F21" i="2"/>
  <c r="K21" i="2"/>
  <c r="M21" i="2"/>
  <c r="I21" i="2"/>
  <c r="E21" i="2"/>
  <c r="P21" i="2"/>
  <c r="L21" i="2"/>
  <c r="H21" i="2"/>
  <c r="O21" i="2"/>
  <c r="G21" i="2"/>
  <c r="D82" i="2"/>
  <c r="A82" i="2" s="1"/>
  <c r="D90" i="2"/>
  <c r="D83" i="2"/>
  <c r="A83" i="2" s="1"/>
  <c r="D91" i="2"/>
  <c r="D84" i="2"/>
  <c r="A84" i="2" s="1"/>
  <c r="D92" i="2"/>
  <c r="Q26" i="2" l="1"/>
  <c r="Q21" i="2"/>
  <c r="P84" i="2"/>
  <c r="P33" i="2" s="1"/>
  <c r="L84" i="2"/>
  <c r="L33" i="2" s="1"/>
  <c r="H84" i="2"/>
  <c r="H33" i="2" s="1"/>
  <c r="M84" i="2"/>
  <c r="M33" i="2" s="1"/>
  <c r="G84" i="2"/>
  <c r="G33" i="2" s="1"/>
  <c r="K84" i="2"/>
  <c r="K33" i="2" s="1"/>
  <c r="F84" i="2"/>
  <c r="F33" i="2" s="1"/>
  <c r="I84" i="2"/>
  <c r="I33" i="2" s="1"/>
  <c r="O84" i="2"/>
  <c r="O33" i="2" s="1"/>
  <c r="E84" i="2"/>
  <c r="E33" i="2" s="1"/>
  <c r="N84" i="2"/>
  <c r="N33" i="2" s="1"/>
  <c r="J84" i="2"/>
  <c r="J33" i="2" s="1"/>
  <c r="G83" i="2"/>
  <c r="G32" i="2" s="1"/>
  <c r="K83" i="2"/>
  <c r="K32" i="2" s="1"/>
  <c r="O83" i="2"/>
  <c r="O32" i="2" s="1"/>
  <c r="H83" i="2"/>
  <c r="H32" i="2" s="1"/>
  <c r="L83" i="2"/>
  <c r="L32" i="2" s="1"/>
  <c r="P83" i="2"/>
  <c r="P32" i="2" s="1"/>
  <c r="J83" i="2"/>
  <c r="J32" i="2" s="1"/>
  <c r="M83" i="2"/>
  <c r="M32" i="2" s="1"/>
  <c r="N83" i="2"/>
  <c r="N32" i="2" s="1"/>
  <c r="I83" i="2"/>
  <c r="I32" i="2" s="1"/>
  <c r="N31" i="2"/>
  <c r="J31" i="2"/>
  <c r="F31" i="2"/>
  <c r="O31" i="2"/>
  <c r="G31" i="2"/>
  <c r="M31" i="2"/>
  <c r="I31" i="2"/>
  <c r="E31" i="2"/>
  <c r="P31" i="2"/>
  <c r="L31" i="2"/>
  <c r="H31" i="2"/>
  <c r="K31" i="2"/>
  <c r="F32" i="2"/>
  <c r="E32" i="2"/>
  <c r="D101" i="2"/>
  <c r="A101" i="2" s="1"/>
  <c r="A92" i="2"/>
  <c r="D100" i="2"/>
  <c r="A100" i="2" s="1"/>
  <c r="A91" i="2"/>
  <c r="D99" i="2"/>
  <c r="A99" i="2" s="1"/>
  <c r="A90" i="2"/>
  <c r="Q31" i="2" l="1"/>
  <c r="F42" i="2"/>
  <c r="E42" i="2"/>
  <c r="E41" i="2"/>
  <c r="F41" i="2"/>
  <c r="F101" i="2"/>
  <c r="F43" i="2" s="1"/>
  <c r="E101" i="2"/>
  <c r="E43" i="2" s="1"/>
  <c r="G100" i="2"/>
  <c r="G42" i="2" s="1"/>
  <c r="K100" i="2"/>
  <c r="K42" i="2" s="1"/>
  <c r="O100" i="2"/>
  <c r="O42" i="2" s="1"/>
  <c r="H100" i="2"/>
  <c r="H42" i="2" s="1"/>
  <c r="L100" i="2"/>
  <c r="L42" i="2" s="1"/>
  <c r="P100" i="2"/>
  <c r="P42" i="2" s="1"/>
  <c r="N100" i="2"/>
  <c r="N42" i="2" s="1"/>
  <c r="I100" i="2"/>
  <c r="I42" i="2" s="1"/>
  <c r="J100" i="2"/>
  <c r="J42" i="2" s="1"/>
  <c r="M100" i="2"/>
  <c r="M42" i="2" s="1"/>
  <c r="P92" i="2"/>
  <c r="P38" i="2" s="1"/>
  <c r="L92" i="2"/>
  <c r="L38" i="2" s="1"/>
  <c r="H92" i="2"/>
  <c r="H38" i="2" s="1"/>
  <c r="O92" i="2"/>
  <c r="O38" i="2" s="1"/>
  <c r="J92" i="2"/>
  <c r="J38" i="2" s="1"/>
  <c r="E92" i="2"/>
  <c r="E38" i="2" s="1"/>
  <c r="N92" i="2"/>
  <c r="N38" i="2" s="1"/>
  <c r="I92" i="2"/>
  <c r="I38" i="2" s="1"/>
  <c r="F92" i="2"/>
  <c r="F38" i="2" s="1"/>
  <c r="M92" i="2"/>
  <c r="M38" i="2" s="1"/>
  <c r="K92" i="2"/>
  <c r="K38" i="2" s="1"/>
  <c r="G92" i="2"/>
  <c r="G38" i="2" s="1"/>
  <c r="I91" i="2"/>
  <c r="I37" i="2" s="1"/>
  <c r="M91" i="2"/>
  <c r="M37" i="2" s="1"/>
  <c r="J91" i="2"/>
  <c r="J37" i="2" s="1"/>
  <c r="N91" i="2"/>
  <c r="N37" i="2" s="1"/>
  <c r="L91" i="2"/>
  <c r="L37" i="2" s="1"/>
  <c r="G91" i="2"/>
  <c r="G37" i="2" s="1"/>
  <c r="O91" i="2"/>
  <c r="O37" i="2" s="1"/>
  <c r="H91" i="2"/>
  <c r="H37" i="2" s="1"/>
  <c r="P91" i="2"/>
  <c r="P37" i="2" s="1"/>
  <c r="K91" i="2"/>
  <c r="K37" i="2" s="1"/>
  <c r="N101" i="2"/>
  <c r="N43" i="2" s="1"/>
  <c r="J101" i="2"/>
  <c r="J43" i="2" s="1"/>
  <c r="M101" i="2"/>
  <c r="M43" i="2" s="1"/>
  <c r="I101" i="2"/>
  <c r="I43" i="2" s="1"/>
  <c r="O101" i="2"/>
  <c r="O43" i="2" s="1"/>
  <c r="G101" i="2"/>
  <c r="G43" i="2" s="1"/>
  <c r="L101" i="2"/>
  <c r="L43" i="2" s="1"/>
  <c r="K101" i="2"/>
  <c r="K43" i="2" s="1"/>
  <c r="H101" i="2"/>
  <c r="H43" i="2" s="1"/>
  <c r="P101" i="2"/>
  <c r="P43" i="2" s="1"/>
  <c r="N36" i="2"/>
  <c r="J36" i="2"/>
  <c r="F36" i="2"/>
  <c r="K36" i="2"/>
  <c r="M36" i="2"/>
  <c r="I36" i="2"/>
  <c r="E36" i="2"/>
  <c r="P36" i="2"/>
  <c r="L36" i="2"/>
  <c r="H36" i="2"/>
  <c r="O36" i="2"/>
  <c r="G36" i="2"/>
  <c r="N41" i="2"/>
  <c r="J41" i="2"/>
  <c r="O41" i="2"/>
  <c r="G41" i="2"/>
  <c r="M41" i="2"/>
  <c r="I41" i="2"/>
  <c r="P41" i="2"/>
  <c r="L41" i="2"/>
  <c r="H41" i="2"/>
  <c r="K41" i="2"/>
  <c r="E37" i="2"/>
  <c r="F37" i="2"/>
  <c r="R36" i="2" l="1"/>
  <c r="R41" i="2"/>
  <c r="Q38" i="2"/>
  <c r="Q43" i="2"/>
  <c r="Q42" i="2"/>
  <c r="Q41" i="2"/>
  <c r="Q36" i="2"/>
  <c r="Q37" i="2"/>
  <c r="Q12" i="2" l="1"/>
  <c r="Q17" i="2" l="1"/>
  <c r="Q27" i="2" l="1"/>
  <c r="Q22" i="2" l="1"/>
  <c r="Q32" i="2"/>
  <c r="Q13" i="2" l="1"/>
  <c r="E14" i="2" l="1"/>
  <c r="R11" i="2" s="1"/>
  <c r="Q28" i="2" l="1"/>
  <c r="E29" i="2" l="1"/>
  <c r="R26" i="2" s="1"/>
  <c r="Q23" i="2" l="1"/>
  <c r="Q33" i="2"/>
  <c r="E24" i="2" l="1"/>
  <c r="R21" i="2" s="1"/>
  <c r="E34" i="2"/>
  <c r="R31" i="2" s="1"/>
  <c r="Q14" i="2" l="1"/>
  <c r="Q29" i="2" l="1"/>
  <c r="Q24" i="2" l="1"/>
  <c r="Q34" i="2"/>
  <c r="E19" i="2" l="1"/>
  <c r="R16" i="2" s="1"/>
  <c r="Q106" i="2" s="1"/>
  <c r="Q19" i="2" l="1"/>
  <c r="Q18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Khalifeh, Amar A.</author>
    <author>Amar Khalifeh</author>
  </authors>
  <commentList>
    <comment ref="C3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Khalifeh, Amar A.:</t>
        </r>
        <r>
          <rPr>
            <sz val="9"/>
            <color indexed="81"/>
            <rFont val="Tahoma"/>
            <family val="2"/>
          </rPr>
          <t xml:space="preserve">
Per conversation with Joe Jernigan, TVS not used except for the 11 non-profits accounts as they show up in row 94</t>
        </r>
      </text>
    </comment>
    <comment ref="A94" authorId="1" shapeId="0" xr:uid="{00000000-0006-0000-0000-000002000000}">
      <text>
        <r>
          <rPr>
            <b/>
            <sz val="9"/>
            <color indexed="81"/>
            <rFont val="Tahoma"/>
            <family val="2"/>
          </rPr>
          <t>Amar Khalifeh:</t>
        </r>
        <r>
          <rPr>
            <sz val="9"/>
            <color indexed="81"/>
            <rFont val="Tahoma"/>
            <family val="2"/>
          </rPr>
          <t xml:space="preserve">
11 nonprofit accounts</t>
        </r>
      </text>
    </comment>
  </commentList>
</comments>
</file>

<file path=xl/sharedStrings.xml><?xml version="1.0" encoding="utf-8"?>
<sst xmlns="http://schemas.openxmlformats.org/spreadsheetml/2006/main" count="448" uniqueCount="97">
  <si>
    <t>Year</t>
  </si>
  <si>
    <t>KWH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</si>
  <si>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</si>
  <si>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</si>
  <si>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</si>
  <si>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</si>
  <si>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</si>
  <si>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</si>
  <si>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</si>
  <si>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</si>
  <si>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</si>
  <si>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</si>
  <si>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</si>
  <si>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</si>
  <si>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RES</t>
  </si>
  <si>
    <t>SVS</t>
  </si>
  <si>
    <t>TVS</t>
  </si>
  <si>
    <t>Rate Class</t>
  </si>
  <si>
    <t>SVL</t>
  </si>
  <si>
    <t>PVS</t>
  </si>
  <si>
    <t>CIS</t>
  </si>
  <si>
    <t>MLS</t>
  </si>
  <si>
    <t>Address</t>
  </si>
  <si>
    <t>ESI_ID</t>
  </si>
  <si>
    <t>ACCT_NO</t>
  </si>
  <si>
    <t>Service Address</t>
  </si>
  <si>
    <t>LEGACY_SYSTEM_CD</t>
  </si>
  <si>
    <t>Annual</t>
  </si>
  <si>
    <t>SVL_AMS</t>
  </si>
  <si>
    <t>SVL_IDR</t>
  </si>
  <si>
    <t>PVS_AMS</t>
  </si>
  <si>
    <t>PVS_IDR</t>
  </si>
  <si>
    <t>TVS_IDR</t>
  </si>
  <si>
    <t>MLS EECRF Opt-outs</t>
  </si>
  <si>
    <t>SLS</t>
  </si>
  <si>
    <t>SVS EECRF Opt-outs</t>
  </si>
  <si>
    <t>SVL_AMS EECRF Opt-outs</t>
  </si>
  <si>
    <t>SVL_IDR EECRF Opt-outs</t>
  </si>
  <si>
    <t>PVS_AMS EECRF Opt-outs</t>
  </si>
  <si>
    <t>PVS_IDR EECRF Opt-outs</t>
  </si>
  <si>
    <t>TVS_IDR EECRF Opt-outs</t>
  </si>
  <si>
    <t>Index</t>
  </si>
  <si>
    <t>RATE_CLASS_CD</t>
  </si>
  <si>
    <t>SAP</t>
  </si>
  <si>
    <t>TVS EECRF Non-exempt</t>
  </si>
  <si>
    <t>MLS Total</t>
  </si>
  <si>
    <t>PVS Total</t>
  </si>
  <si>
    <t>SVL Total</t>
  </si>
  <si>
    <t>SVS Total</t>
  </si>
  <si>
    <t>TVS Total</t>
  </si>
  <si>
    <t>Grand Total</t>
  </si>
  <si>
    <t>Meter</t>
  </si>
  <si>
    <t>AMS</t>
  </si>
  <si>
    <t>Billing Account Name</t>
  </si>
  <si>
    <t>Site Name</t>
  </si>
  <si>
    <t>Starting Year</t>
  </si>
  <si>
    <t>Second Year</t>
  </si>
  <si>
    <t>Final Year</t>
  </si>
  <si>
    <t>Opt-out Term</t>
  </si>
  <si>
    <t>BILLING DETERMINANTS FOR EECRF UPDATE - 2019</t>
  </si>
  <si>
    <t>Actuals through Feb 2019. Forecast for remainder of 2019 and 2020-2021 from the 2019-23 Business Plan</t>
  </si>
  <si>
    <t>H:\PLANREV\TDU\5-year Business Plan\BP5 2019-23\BP5 2019-23 vFinal (Nov-18).xlsm</t>
  </si>
  <si>
    <t>kwh_201801</t>
  </si>
  <si>
    <t>kwh_201802</t>
  </si>
  <si>
    <t>kwh_201803</t>
  </si>
  <si>
    <t>kwh_201804</t>
  </si>
  <si>
    <t>kwh_201805</t>
  </si>
  <si>
    <t>kwh_201806</t>
  </si>
  <si>
    <t>kwh_201807</t>
  </si>
  <si>
    <t>kwh_201808</t>
  </si>
  <si>
    <t>kwh_201809</t>
  </si>
  <si>
    <t>kwh_201810</t>
  </si>
  <si>
    <t>kwh_201811</t>
  </si>
  <si>
    <t>kwh_201812</t>
  </si>
  <si>
    <t>Total Forecasted KWh</t>
  </si>
  <si>
    <t>Total Opt Out kWh</t>
  </si>
  <si>
    <t>SVS Total_AMS_2018-2020</t>
  </si>
  <si>
    <t>SVS Total_AMS_2019-2021</t>
  </si>
  <si>
    <t>SVS Total_AMS_2020-2022</t>
  </si>
  <si>
    <t>SVL Total_AMS_2018-2020</t>
  </si>
  <si>
    <t>SVL Total_AMS_2019-2021</t>
  </si>
  <si>
    <t>SVL Total_AMS_2020-2022</t>
  </si>
  <si>
    <t>SVL Total_IDR_2018-2020</t>
  </si>
  <si>
    <t>SVL Total_IDR_2019-2021</t>
  </si>
  <si>
    <t>SVL Total_IDR_2020-2022</t>
  </si>
  <si>
    <t>PVS Total_AMS_2018-2020</t>
  </si>
  <si>
    <t>PVS Total_AMS_2019-2021</t>
  </si>
  <si>
    <t>PVS Total_AMS_2020-2022</t>
  </si>
  <si>
    <t>PVS Total_IDR_2018-2020</t>
  </si>
  <si>
    <t>PVS Total_IDR_2019-2021</t>
  </si>
  <si>
    <t>PVS Total_IDR_2020-2022</t>
  </si>
  <si>
    <t>TVS Total_IDR_2018-2020</t>
  </si>
  <si>
    <t>TVS Total_IDR_2019-2021</t>
  </si>
  <si>
    <t>TVS Total_IDR_2020-2022</t>
  </si>
  <si>
    <t>MLS Total_AMS_2018-2020</t>
  </si>
  <si>
    <t>MLS Total_AMS_2019-2021</t>
  </si>
  <si>
    <t>MLS Total_AMS_2020-2022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</si>
</sst>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8" tint="-0.499984740745262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5" xfId="0" applyFont="1" applyFill="1" applyBorder="1" applyAlignment="1"/>
    <xf numFmtId="0" fontId="3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0" fillId="0" borderId="4" xfId="0" applyNumberFormat="1" applyBorder="1"/>
    <xf numFmtId="3" fontId="0" fillId="0" borderId="0" xfId="0" applyNumberFormat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0" fillId="3" borderId="1" xfId="0" applyFill="1" applyBorder="1"/>
    <xf numFmtId="0" fontId="0" fillId="3" borderId="2" xfId="0" applyFill="1" applyBorder="1"/>
    <xf numFmtId="3" fontId="0" fillId="3" borderId="2" xfId="0" applyNumberFormat="1" applyFill="1" applyBorder="1"/>
    <xf numFmtId="0" fontId="0" fillId="3" borderId="4" xfId="0" applyFill="1" applyBorder="1"/>
    <xf numFmtId="0" fontId="0" fillId="3" borderId="0" xfId="0" applyFill="1" applyBorder="1"/>
    <xf numFmtId="3" fontId="0" fillId="3" borderId="0" xfId="0" applyNumberFormat="1" applyFill="1" applyBorder="1"/>
    <xf numFmtId="3" fontId="0" fillId="3" borderId="5" xfId="0" applyNumberFormat="1" applyFill="1" applyBorder="1"/>
    <xf numFmtId="0" fontId="0" fillId="3" borderId="5" xfId="0" applyFill="1" applyBorder="1"/>
    <xf numFmtId="3" fontId="0" fillId="0" borderId="1" xfId="0" applyNumberFormat="1" applyBorder="1"/>
    <xf numFmtId="0" fontId="5" fillId="0" borderId="0" xfId="0" applyFont="1" applyFill="1"/>
    <xf numFmtId="3" fontId="0" fillId="0" borderId="0" xfId="0" applyNumberFormat="1"/>
    <xf numFmtId="3" fontId="0" fillId="0" borderId="2" xfId="0" applyNumberFormat="1" applyBorder="1"/>
    <xf numFmtId="3" fontId="0" fillId="0" borderId="3" xfId="0" applyNumberFormat="1" applyBorder="1"/>
    <xf numFmtId="3" fontId="0" fillId="3" borderId="3" xfId="0" applyNumberFormat="1" applyFill="1" applyBorder="1"/>
    <xf numFmtId="0" fontId="6" fillId="3" borderId="4" xfId="0" applyFont="1" applyFill="1" applyBorder="1"/>
    <xf numFmtId="0" fontId="6" fillId="3" borderId="0" xfId="0" applyFont="1" applyFill="1" applyBorder="1"/>
    <xf numFmtId="3" fontId="6" fillId="3" borderId="0" xfId="0" applyNumberFormat="1" applyFont="1" applyFill="1" applyBorder="1"/>
    <xf numFmtId="3" fontId="6" fillId="3" borderId="5" xfId="0" applyNumberFormat="1" applyFont="1" applyFill="1" applyBorder="1"/>
    <xf numFmtId="3" fontId="6" fillId="3" borderId="7" xfId="0" applyNumberFormat="1" applyFont="1" applyFill="1" applyBorder="1"/>
    <xf numFmtId="3" fontId="6" fillId="3" borderId="8" xfId="0" applyNumberFormat="1" applyFont="1" applyFill="1" applyBorder="1"/>
    <xf numFmtId="0" fontId="0" fillId="0" borderId="0" xfId="0" applyBorder="1"/>
    <xf numFmtId="0" fontId="7" fillId="0" borderId="0" xfId="0" applyFont="1" applyBorder="1"/>
    <xf numFmtId="0" fontId="9" fillId="0" borderId="0" xfId="0" applyFont="1"/>
    <xf numFmtId="3" fontId="8" fillId="5" borderId="12" xfId="0" applyNumberFormat="1" applyFont="1" applyFill="1" applyBorder="1"/>
    <xf numFmtId="0" fontId="6" fillId="0" borderId="4" xfId="0" applyFont="1" applyFill="1" applyBorder="1"/>
    <xf numFmtId="0" fontId="0" fillId="6" borderId="0" xfId="0" applyFill="1"/>
    <xf numFmtId="0" fontId="6" fillId="3" borderId="7" xfId="0" applyFont="1" applyFill="1" applyBorder="1"/>
    <xf numFmtId="0" fontId="6" fillId="3" borderId="6" xfId="0" applyFont="1" applyFill="1" applyBorder="1"/>
    <xf numFmtId="0" fontId="6" fillId="7" borderId="9" xfId="0" applyFont="1" applyFill="1" applyBorder="1"/>
    <xf numFmtId="0" fontId="6" fillId="7" borderId="10" xfId="0" applyFont="1" applyFill="1" applyBorder="1"/>
    <xf numFmtId="3" fontId="6" fillId="7" borderId="10" xfId="0" applyNumberFormat="1" applyFont="1" applyFill="1" applyBorder="1"/>
    <xf numFmtId="3" fontId="6" fillId="7" borderId="11" xfId="0" applyNumberFormat="1" applyFont="1" applyFill="1" applyBorder="1"/>
    <xf numFmtId="3" fontId="8" fillId="5" borderId="12" xfId="0" applyNumberFormat="1" applyFont="1" applyFill="1" applyBorder="1" applyAlignment="1">
      <alignment horizontal="center"/>
    </xf>
    <xf numFmtId="0" fontId="8" fillId="0" borderId="0" xfId="0" applyFont="1" applyFill="1"/>
    <xf numFmtId="3" fontId="9" fillId="0" borderId="0" xfId="0" applyNumberFormat="1" applyFont="1" applyFill="1"/>
    <xf numFmtId="0" fontId="7" fillId="4" borderId="13" xfId="0" applyFont="1" applyFill="1" applyBorder="1" applyAlignment="1">
      <alignment horizontal="center"/>
    </xf>
    <xf numFmtId="0" fontId="0" fillId="0" borderId="0" xfId="0" applyFill="1" applyBorder="1"/>
    <xf numFmtId="0" fontId="6" fillId="0" borderId="0" xfId="0" applyFont="1" applyFill="1" applyBorder="1"/>
    <xf numFmtId="0" fontId="6" fillId="0" borderId="2" xfId="0" applyFont="1" applyFill="1" applyBorder="1"/>
    <xf numFmtId="0" fontId="12" fillId="0" borderId="0" xfId="0" applyFont="1" applyFill="1" applyBorder="1"/>
    <xf numFmtId="0" fontId="12" fillId="3" borderId="0" xfId="0" applyFont="1" applyFill="1" applyBorder="1"/>
    <xf numFmtId="3" fontId="13" fillId="3" borderId="0" xfId="0" applyNumberFormat="1" applyFont="1" applyFill="1" applyBorder="1"/>
    <xf numFmtId="0" fontId="14" fillId="0" borderId="0" xfId="0" applyFont="1"/>
    <xf numFmtId="0" fontId="7" fillId="0" borderId="0" xfId="0" applyFont="1" applyBorder="1" applyAlignment="1">
      <alignment horizontal="center"/>
    </xf>
    <xf numFmtId="0" fontId="7" fillId="7" borderId="0" xfId="0" applyFont="1" applyFill="1" applyBorder="1" applyAlignment="1">
      <alignment horizontal="center"/>
    </xf>
    <xf numFmtId="0" fontId="14" fillId="0" borderId="0" xfId="0" applyFont="1" applyBorder="1"/>
    <xf numFmtId="0" fontId="14" fillId="0" borderId="0" xfId="0" applyFont="1" applyFill="1" applyBorder="1"/>
    <xf numFmtId="0" fontId="14" fillId="7" borderId="9" xfId="0" applyFont="1" applyFill="1" applyBorder="1"/>
    <xf numFmtId="0" fontId="0" fillId="2" borderId="0" xfId="0" applyFill="1"/>
    <xf numFmtId="0" fontId="2" fillId="0" borderId="0" xfId="0" applyFont="1" applyFill="1" applyBorder="1" applyAlignment="1">
      <alignment horizontal="center"/>
    </xf>
    <xf numFmtId="0" fontId="7" fillId="0" borderId="14" xfId="0" applyFont="1" applyBorder="1"/>
    <xf numFmtId="0" fontId="0" fillId="0" borderId="14" xfId="0" applyBorder="1"/>
    <xf numFmtId="0" fontId="0" fillId="0" borderId="9" xfId="0" applyBorder="1"/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0" fillId="0" borderId="2" xfId="0" applyBorder="1" applyAlignment="1">
      <alignment horizontal="right"/>
    </xf>
    <xf numFmtId="0" fontId="0" fillId="0" borderId="0" xfId="0" applyAlignment="1">
      <alignment horizontal="right"/>
    </xf>
    <xf numFmtId="0" fontId="7" fillId="0" borderId="9" xfId="0" applyFont="1" applyBorder="1"/>
    <xf numFmtId="0" fontId="7" fillId="0" borderId="4" xfId="0" applyFont="1" applyBorder="1" applyAlignment="1">
      <alignment horizontal="center"/>
    </xf>
    <xf numFmtId="0" fontId="0" fillId="0" borderId="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07"/>
  <sheetViews>
    <sheetView tabSelected="1" topLeftCell="A82" zoomScale="80" zoomScaleNormal="80" workbookViewId="0">
      <pane xSplit="3" topLeftCell="D1" activePane="topRight" state="frozen"/>
      <selection activeCell="A82" sqref="A82"/>
      <selection pane="topRight" activeCell="A82" sqref="A82"/>
    </sheetView>
  </sheetViews>
  <sheetFormatPr defaultRowHeight="15" x14ac:dyDescent="0.25"/>
  <cols>
    <col min="1" max="1" width="25.5703125" customWidth="1"/>
    <col min="2" max="2" width="25.5703125" hidden="1" customWidth="1"/>
    <col min="3" max="3" width="19.85546875" customWidth="1"/>
    <col min="5" max="16" width="15.28515625" customWidth="1"/>
    <col min="17" max="17" width="14.7109375" customWidth="1"/>
    <col min="18" max="18" width="14.85546875" bestFit="1" customWidth="1"/>
  </cols>
  <sheetData>
    <row r="1" spans="1:18" ht="15.75" x14ac:dyDescent="0.25">
      <c r="C1" s="2" t="s">
        <v>59</v>
      </c>
    </row>
    <row r="2" spans="1:18" x14ac:dyDescent="0.25">
      <c r="C2" s="3" t="s">
        <v>60</v>
      </c>
    </row>
    <row r="3" spans="1:18" x14ac:dyDescent="0.25">
      <c r="C3" s="3"/>
      <c r="E3">
        <v>1</v>
      </c>
      <c r="F3">
        <v>2</v>
      </c>
      <c r="G3">
        <v>3</v>
      </c>
      <c r="H3">
        <v>4</v>
      </c>
      <c r="I3">
        <v>5</v>
      </c>
      <c r="J3">
        <v>6</v>
      </c>
      <c r="K3">
        <v>7</v>
      </c>
      <c r="L3">
        <v>8</v>
      </c>
      <c r="M3">
        <v>9</v>
      </c>
      <c r="N3">
        <v>10</v>
      </c>
      <c r="O3">
        <v>11</v>
      </c>
      <c r="P3">
        <v>12</v>
      </c>
    </row>
    <row r="4" spans="1:18" x14ac:dyDescent="0.25">
      <c r="D4" s="1"/>
      <c r="E4" s="66" t="s">
        <v>1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8"/>
      <c r="Q4" s="61"/>
    </row>
    <row r="5" spans="1:18" x14ac:dyDescent="0.25">
      <c r="A5" t="s">
        <v>41</v>
      </c>
      <c r="C5" t="s">
        <v>17</v>
      </c>
      <c r="D5" t="s">
        <v>0</v>
      </c>
      <c r="E5" s="4" t="s">
        <v>2</v>
      </c>
      <c r="F5" s="5" t="s">
        <v>3</v>
      </c>
      <c r="G5" s="5" t="s">
        <v>4</v>
      </c>
      <c r="H5" s="5" t="s">
        <v>5</v>
      </c>
      <c r="I5" s="5" t="s">
        <v>6</v>
      </c>
      <c r="J5" s="5" t="s">
        <v>7</v>
      </c>
      <c r="K5" s="5" t="s">
        <v>8</v>
      </c>
      <c r="L5" s="5" t="s">
        <v>9</v>
      </c>
      <c r="M5" s="5" t="s">
        <v>10</v>
      </c>
      <c r="N5" s="5" t="s">
        <v>11</v>
      </c>
      <c r="O5" s="5" t="s">
        <v>12</v>
      </c>
      <c r="P5" s="6" t="s">
        <v>13</v>
      </c>
      <c r="Q5" s="62" t="s">
        <v>27</v>
      </c>
    </row>
    <row r="6" spans="1:18" x14ac:dyDescent="0.25">
      <c r="A6" t="str">
        <f>C6&amp;"_KWH_"&amp;D6</f>
        <v>RES_KWH_2018</v>
      </c>
      <c r="C6" t="s">
        <v>14</v>
      </c>
      <c r="D6" s="38">
        <v>2018</v>
      </c>
      <c r="E6" s="21">
        <v>2546294391</v>
      </c>
      <c r="F6" s="24">
        <v>1777849480</v>
      </c>
      <c r="G6" s="24">
        <v>1606827338</v>
      </c>
      <c r="H6" s="24">
        <v>1756933674</v>
      </c>
      <c r="I6" s="24">
        <v>2217602372</v>
      </c>
      <c r="J6" s="24">
        <v>3391045571</v>
      </c>
      <c r="K6" s="24">
        <v>3661961947</v>
      </c>
      <c r="L6" s="24">
        <v>3990061487</v>
      </c>
      <c r="M6" s="24">
        <v>3180094379</v>
      </c>
      <c r="N6" s="24">
        <v>2881426306</v>
      </c>
      <c r="O6" s="24">
        <v>1781237829</v>
      </c>
      <c r="P6" s="24">
        <v>1777359324</v>
      </c>
      <c r="Q6" s="25">
        <f>SUM(E6:P6)</f>
        <v>30568694098</v>
      </c>
      <c r="R6" s="23">
        <f>SUM(G8:P8)+SUM(E9:F9)</f>
        <v>30856932735.450291</v>
      </c>
    </row>
    <row r="7" spans="1:18" x14ac:dyDescent="0.25">
      <c r="A7" t="str">
        <f>C7&amp;"_KWH_"&amp;D7</f>
        <v>RES_KWH_2019</v>
      </c>
      <c r="C7" t="s">
        <v>14</v>
      </c>
      <c r="D7">
        <f>D6+1</f>
        <v>2019</v>
      </c>
      <c r="E7" s="7">
        <v>2096286940</v>
      </c>
      <c r="F7" s="8">
        <v>1668087200</v>
      </c>
      <c r="G7" s="8">
        <f>VLOOKUP($A7,'Source Forecast'!$A:$N,'Summary for Rates'!G$3+1,0)</f>
        <v>1679355571.3756285</v>
      </c>
      <c r="H7" s="8">
        <f>VLOOKUP($A7,'Source Forecast'!$A:$N,'Summary for Rates'!H$3+1,0)</f>
        <v>1797178095.7856312</v>
      </c>
      <c r="I7" s="8">
        <f>VLOOKUP($A7,'Source Forecast'!$A:$N,'Summary for Rates'!I$3+1,0)</f>
        <v>2319193069.0921521</v>
      </c>
      <c r="J7" s="8">
        <f>VLOOKUP($A7,'Source Forecast'!$A:$N,'Summary for Rates'!J$3+1,0)</f>
        <v>3101757358.3863964</v>
      </c>
      <c r="K7" s="8">
        <f>VLOOKUP($A7,'Source Forecast'!$A:$N,'Summary for Rates'!K$3+1,0)</f>
        <v>3662429766.3183155</v>
      </c>
      <c r="L7" s="8">
        <f>VLOOKUP($A7,'Source Forecast'!$A:$N,'Summary for Rates'!L$3+1,0)</f>
        <v>3856741108.3111191</v>
      </c>
      <c r="M7" s="8">
        <f>VLOOKUP($A7,'Source Forecast'!$A:$N,'Summary for Rates'!M$3+1,0)</f>
        <v>3468072117.1956396</v>
      </c>
      <c r="N7" s="8">
        <f>VLOOKUP($A7,'Source Forecast'!$A:$N,'Summary for Rates'!N$3+1,0)</f>
        <v>2587417425.6639342</v>
      </c>
      <c r="O7" s="8">
        <f>VLOOKUP($A7,'Source Forecast'!$A:$N,'Summary for Rates'!O$3+1,0)</f>
        <v>1979271363.6779807</v>
      </c>
      <c r="P7" s="8">
        <f>VLOOKUP($A7,'Source Forecast'!$A:$N,'Summary for Rates'!P$3+1,0)</f>
        <v>1894112548.1740353</v>
      </c>
      <c r="Q7" s="9">
        <f t="shared" ref="Q7:Q49" si="0">SUM(E7:P7)</f>
        <v>30109902563.980831</v>
      </c>
    </row>
    <row r="8" spans="1:18" x14ac:dyDescent="0.25">
      <c r="A8" t="str">
        <f>C8&amp;"_KWH_"&amp;D8</f>
        <v>RES_KWH_2020</v>
      </c>
      <c r="C8" t="s">
        <v>14</v>
      </c>
      <c r="D8">
        <f t="shared" ref="D8:D9" si="1">D7+1</f>
        <v>2020</v>
      </c>
      <c r="E8" s="7">
        <f>VLOOKUP($A8,'Source Forecast'!$A:$N,'Summary for Rates'!E$3+1,0)</f>
        <v>2118776605.2354317</v>
      </c>
      <c r="F8" s="8">
        <f>VLOOKUP($A8,'Source Forecast'!$A:$N,'Summary for Rates'!F$3+1,0)</f>
        <v>1892334136.5238395</v>
      </c>
      <c r="G8" s="8">
        <f>VLOOKUP($A8,'Source Forecast'!$A:$N,'Summary for Rates'!G$3+1,0)</f>
        <v>1706478110.3660412</v>
      </c>
      <c r="H8" s="8">
        <f>VLOOKUP($A8,'Source Forecast'!$A:$N,'Summary for Rates'!H$3+1,0)</f>
        <v>1826290009.6189551</v>
      </c>
      <c r="I8" s="8">
        <f>VLOOKUP($A8,'Source Forecast'!$A:$N,'Summary for Rates'!I$3+1,0)</f>
        <v>2356870111.8166566</v>
      </c>
      <c r="J8" s="8">
        <f>VLOOKUP($A8,'Source Forecast'!$A:$N,'Summary for Rates'!J$3+1,0)</f>
        <v>3152292146.4573812</v>
      </c>
      <c r="K8" s="8">
        <f>VLOOKUP($A8,'Source Forecast'!$A:$N,'Summary for Rates'!K$3+1,0)</f>
        <v>3722269701.038569</v>
      </c>
      <c r="L8" s="8">
        <f>VLOOKUP($A8,'Source Forecast'!$A:$N,'Summary for Rates'!L$3+1,0)</f>
        <v>3919937423.8202929</v>
      </c>
      <c r="M8" s="8">
        <f>VLOOKUP($A8,'Source Forecast'!$A:$N,'Summary for Rates'!M$3+1,0)</f>
        <v>3525066600.1690073</v>
      </c>
      <c r="N8" s="8">
        <f>VLOOKUP($A8,'Source Forecast'!$A:$N,'Summary for Rates'!N$3+1,0)</f>
        <v>2630067726.1286545</v>
      </c>
      <c r="O8" s="8">
        <f>VLOOKUP($A8,'Source Forecast'!$A:$N,'Summary for Rates'!O$3+1,0)</f>
        <v>2011999603.2186446</v>
      </c>
      <c r="P8" s="8">
        <f>VLOOKUP($A8,'Source Forecast'!$A:$N,'Summary for Rates'!P$3+1,0)</f>
        <v>1925535628.5491714</v>
      </c>
      <c r="Q8" s="9">
        <f t="shared" si="0"/>
        <v>30787917802.942642</v>
      </c>
    </row>
    <row r="9" spans="1:18" x14ac:dyDescent="0.25">
      <c r="A9" t="str">
        <f>C9&amp;"_KWH_"&amp;D9</f>
        <v>RES_KWH_2021</v>
      </c>
      <c r="C9" t="s">
        <v>14</v>
      </c>
      <c r="D9">
        <f t="shared" si="1"/>
        <v>2021</v>
      </c>
      <c r="E9" s="7">
        <f>VLOOKUP($A9,'Source Forecast'!$A:$N,'Summary for Rates'!E$3+1,0)</f>
        <v>2156173447.9558396</v>
      </c>
      <c r="F9" s="8">
        <f>VLOOKUP($A9,'Source Forecast'!$A:$N,'Summary for Rates'!F$3+1,0)</f>
        <v>1923952226.311079</v>
      </c>
      <c r="G9" s="8">
        <f>VLOOKUP($A9,'Source Forecast'!$A:$N,'Summary for Rates'!G$3+1,0)</f>
        <v>1735102280.8928485</v>
      </c>
      <c r="H9" s="8">
        <f>VLOOKUP($A9,'Source Forecast'!$A:$N,'Summary for Rates'!H$3+1,0)</f>
        <v>1857051734.4585969</v>
      </c>
      <c r="I9" s="8">
        <f>VLOOKUP($A9,'Source Forecast'!$A:$N,'Summary for Rates'!I$3+1,0)</f>
        <v>2396746116.032876</v>
      </c>
      <c r="J9" s="8">
        <f>VLOOKUP($A9,'Source Forecast'!$A:$N,'Summary for Rates'!J$3+1,0)</f>
        <v>3205881112.9471564</v>
      </c>
      <c r="K9" s="8">
        <f>VLOOKUP($A9,'Source Forecast'!$A:$N,'Summary for Rates'!K$3+1,0)</f>
        <v>3785871570.4655766</v>
      </c>
      <c r="L9" s="8">
        <f>VLOOKUP($A9,'Source Forecast'!$A:$N,'Summary for Rates'!L$3+1,0)</f>
        <v>3987275543.3089232</v>
      </c>
      <c r="M9" s="8">
        <f>VLOOKUP($A9,'Source Forecast'!$A:$N,'Summary for Rates'!M$3+1,0)</f>
        <v>3585954908.6100254</v>
      </c>
      <c r="N9" s="8">
        <f>VLOOKUP($A9,'Source Forecast'!$A:$N,'Summary for Rates'!N$3+1,0)</f>
        <v>2675749427.096302</v>
      </c>
      <c r="O9" s="8">
        <f>VLOOKUP($A9,'Source Forecast'!$A:$N,'Summary for Rates'!O$3+1,0)</f>
        <v>2047139135.0748239</v>
      </c>
      <c r="P9" s="8">
        <f>VLOOKUP($A9,'Source Forecast'!$A:$N,'Summary for Rates'!P$3+1,0)</f>
        <v>1959346567.0512967</v>
      </c>
      <c r="Q9" s="9">
        <f t="shared" si="0"/>
        <v>31316244070.205349</v>
      </c>
    </row>
    <row r="10" spans="1:18" x14ac:dyDescent="0.25">
      <c r="E10" s="7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9"/>
    </row>
    <row r="11" spans="1:18" x14ac:dyDescent="0.25">
      <c r="A11" t="str">
        <f>C11&amp;"_KWH_"&amp;D11</f>
        <v>SVS_KWH_2018</v>
      </c>
      <c r="C11" t="s">
        <v>15</v>
      </c>
      <c r="D11">
        <f>D6</f>
        <v>2018</v>
      </c>
      <c r="E11" s="7">
        <f>E52-E56</f>
        <v>87138645.931999996</v>
      </c>
      <c r="F11" s="8">
        <f t="shared" ref="F11:P11" si="2">F52-F56</f>
        <v>68555640.136000007</v>
      </c>
      <c r="G11" s="8">
        <f t="shared" si="2"/>
        <v>69017027.596000001</v>
      </c>
      <c r="H11" s="8">
        <f t="shared" si="2"/>
        <v>71199675.535999998</v>
      </c>
      <c r="I11" s="8">
        <f t="shared" si="2"/>
        <v>73950710.868000001</v>
      </c>
      <c r="J11" s="8">
        <f t="shared" si="2"/>
        <v>80592769.952000007</v>
      </c>
      <c r="K11" s="8">
        <f t="shared" si="2"/>
        <v>82678238.672000006</v>
      </c>
      <c r="L11" s="8">
        <f t="shared" si="2"/>
        <v>88730491.664000005</v>
      </c>
      <c r="M11" s="8">
        <f t="shared" si="2"/>
        <v>77078084.607999995</v>
      </c>
      <c r="N11" s="8">
        <f t="shared" si="2"/>
        <v>84817623.772</v>
      </c>
      <c r="O11" s="8">
        <f t="shared" si="2"/>
        <v>70711246.387999997</v>
      </c>
      <c r="P11" s="8">
        <f t="shared" si="2"/>
        <v>71141391.824000001</v>
      </c>
      <c r="Q11" s="9">
        <f t="shared" si="0"/>
        <v>925611546.94800007</v>
      </c>
      <c r="R11" s="23">
        <f>SUM(G13:P13)+SUM(E14:F14)</f>
        <v>1006913342.7215264</v>
      </c>
    </row>
    <row r="12" spans="1:18" x14ac:dyDescent="0.25">
      <c r="A12" t="str">
        <f>C12&amp;"_KWH_"&amp;D12</f>
        <v>SVS_KWH_2019</v>
      </c>
      <c r="C12" t="s">
        <v>15</v>
      </c>
      <c r="D12">
        <f>D7</f>
        <v>2019</v>
      </c>
      <c r="E12" s="7">
        <f>E53-E56-E57</f>
        <v>84686958.439999998</v>
      </c>
      <c r="F12" s="8">
        <f t="shared" ref="F12:P12" si="3">F53-F56-F57</f>
        <v>69211271.452000007</v>
      </c>
      <c r="G12" s="8">
        <f t="shared" si="3"/>
        <v>75000778.041149005</v>
      </c>
      <c r="H12" s="8">
        <f t="shared" si="3"/>
        <v>76871764.989188924</v>
      </c>
      <c r="I12" s="8">
        <f t="shared" si="3"/>
        <v>79608157.161000922</v>
      </c>
      <c r="J12" s="8">
        <f t="shared" si="3"/>
        <v>84322013.062229171</v>
      </c>
      <c r="K12" s="8">
        <f t="shared" si="3"/>
        <v>88637874.40738222</v>
      </c>
      <c r="L12" s="8">
        <f t="shared" si="3"/>
        <v>91955701.416740954</v>
      </c>
      <c r="M12" s="8">
        <f t="shared" si="3"/>
        <v>89393559.343796968</v>
      </c>
      <c r="N12" s="8">
        <f t="shared" si="3"/>
        <v>84993261.938865706</v>
      </c>
      <c r="O12" s="8">
        <f t="shared" si="3"/>
        <v>81387950.249262854</v>
      </c>
      <c r="P12" s="8">
        <f t="shared" si="3"/>
        <v>80458638.858752415</v>
      </c>
      <c r="Q12" s="9">
        <f t="shared" si="0"/>
        <v>986527929.36036909</v>
      </c>
    </row>
    <row r="13" spans="1:18" x14ac:dyDescent="0.25">
      <c r="A13" t="str">
        <f>C13&amp;"_KWH_"&amp;D13</f>
        <v>SVS_KWH_2020</v>
      </c>
      <c r="C13" t="s">
        <v>15</v>
      </c>
      <c r="D13">
        <f>D8</f>
        <v>2020</v>
      </c>
      <c r="E13" s="7">
        <f>E54-E56-E$57-E$58</f>
        <v>83835226.079680547</v>
      </c>
      <c r="F13" s="8">
        <f t="shared" ref="F13:P13" si="4">F54-F56-F$57-F$58</f>
        <v>76842739.647443503</v>
      </c>
      <c r="G13" s="8">
        <f t="shared" si="4"/>
        <v>75566193.020542338</v>
      </c>
      <c r="H13" s="8">
        <f t="shared" si="4"/>
        <v>77531355.702833757</v>
      </c>
      <c r="I13" s="8">
        <f t="shared" si="4"/>
        <v>80375564.786904052</v>
      </c>
      <c r="J13" s="8">
        <f t="shared" si="4"/>
        <v>85225033.419122785</v>
      </c>
      <c r="K13" s="8">
        <f t="shared" si="4"/>
        <v>89681887.44434391</v>
      </c>
      <c r="L13" s="8">
        <f t="shared" si="4"/>
        <v>93136367.934802979</v>
      </c>
      <c r="M13" s="8">
        <f t="shared" si="4"/>
        <v>90634681.73013176</v>
      </c>
      <c r="N13" s="8">
        <f t="shared" si="4"/>
        <v>86259833.286072418</v>
      </c>
      <c r="O13" s="8">
        <f t="shared" si="4"/>
        <v>82680813.831366703</v>
      </c>
      <c r="P13" s="8">
        <f t="shared" si="4"/>
        <v>81812386.444824606</v>
      </c>
      <c r="Q13" s="9">
        <f t="shared" si="0"/>
        <v>1003582083.3280692</v>
      </c>
    </row>
    <row r="14" spans="1:18" x14ac:dyDescent="0.25">
      <c r="A14" t="str">
        <f>C14&amp;"_KWH_"&amp;D14</f>
        <v>SVS_KWH_2021</v>
      </c>
      <c r="C14" t="s">
        <v>15</v>
      </c>
      <c r="D14">
        <f>D9</f>
        <v>2021</v>
      </c>
      <c r="E14" s="7">
        <f>E55-E$57-E$58</f>
        <v>85715875.616473228</v>
      </c>
      <c r="F14" s="8">
        <f t="shared" ref="F14:P14" si="5">F55-F$57-F$58</f>
        <v>78293349.504107967</v>
      </c>
      <c r="G14" s="8">
        <f t="shared" si="5"/>
        <v>77046579.100616395</v>
      </c>
      <c r="H14" s="8">
        <f t="shared" si="5"/>
        <v>79104393.658380404</v>
      </c>
      <c r="I14" s="8">
        <f t="shared" si="5"/>
        <v>82053191.484894693</v>
      </c>
      <c r="J14" s="8">
        <f t="shared" si="5"/>
        <v>87050905.691824377</v>
      </c>
      <c r="K14" s="8">
        <f t="shared" si="5"/>
        <v>91637093.996060461</v>
      </c>
      <c r="L14" s="8">
        <f t="shared" si="5"/>
        <v>95193946.482644349</v>
      </c>
      <c r="M14" s="8">
        <f t="shared" si="5"/>
        <v>92656562.622067258</v>
      </c>
      <c r="N14" s="8">
        <f t="shared" si="5"/>
        <v>88194252.758700892</v>
      </c>
      <c r="O14" s="8">
        <f t="shared" si="5"/>
        <v>84536786.046007186</v>
      </c>
      <c r="P14" s="8">
        <f t="shared" si="5"/>
        <v>83648309.073735565</v>
      </c>
      <c r="Q14" s="9">
        <f t="shared" si="0"/>
        <v>1025131246.0355127</v>
      </c>
    </row>
    <row r="15" spans="1:18" x14ac:dyDescent="0.25">
      <c r="E15" s="7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9"/>
    </row>
    <row r="16" spans="1:18" x14ac:dyDescent="0.25">
      <c r="A16" t="str">
        <f>C16&amp;"_KWH_"&amp;D16</f>
        <v>SVL_AMS_KWH_2018</v>
      </c>
      <c r="C16" t="s">
        <v>28</v>
      </c>
      <c r="D16">
        <f>D11</f>
        <v>2018</v>
      </c>
      <c r="E16" s="7">
        <f>E60-E64</f>
        <v>1555400905</v>
      </c>
      <c r="F16" s="8">
        <f t="shared" ref="F16:P16" si="6">F60-F64</f>
        <v>1241677894</v>
      </c>
      <c r="G16" s="8">
        <f t="shared" si="6"/>
        <v>1266583116</v>
      </c>
      <c r="H16" s="8">
        <f t="shared" si="6"/>
        <v>1326996635</v>
      </c>
      <c r="I16" s="8">
        <f t="shared" si="6"/>
        <v>1462020712</v>
      </c>
      <c r="J16" s="8">
        <f t="shared" si="6"/>
        <v>1729673955</v>
      </c>
      <c r="K16" s="8">
        <f t="shared" si="6"/>
        <v>1781290960</v>
      </c>
      <c r="L16" s="8">
        <f t="shared" si="6"/>
        <v>1942783003</v>
      </c>
      <c r="M16" s="8">
        <f t="shared" si="6"/>
        <v>1625092272</v>
      </c>
      <c r="N16" s="8">
        <f t="shared" si="6"/>
        <v>1700880699</v>
      </c>
      <c r="O16" s="8">
        <f t="shared" si="6"/>
        <v>1275146230</v>
      </c>
      <c r="P16" s="8">
        <f t="shared" si="6"/>
        <v>1233420024</v>
      </c>
      <c r="Q16" s="9">
        <f t="shared" si="0"/>
        <v>18140966405</v>
      </c>
      <c r="R16" s="23">
        <f>SUM(G18:P18)+SUM(E19:F19)</f>
        <v>15231214833.607512</v>
      </c>
    </row>
    <row r="17" spans="1:18" x14ac:dyDescent="0.25">
      <c r="A17" t="str">
        <f>C17&amp;"_KWH_"&amp;D17</f>
        <v>SVL_AMS_KWH_2019</v>
      </c>
      <c r="C17" t="s">
        <v>28</v>
      </c>
      <c r="D17">
        <f t="shared" ref="D17:D19" si="7">D12</f>
        <v>2019</v>
      </c>
      <c r="E17" s="7">
        <f>E61-E64-E65</f>
        <v>1418562246</v>
      </c>
      <c r="F17" s="8">
        <f t="shared" ref="F17:P17" si="8">F61-F64-F65</f>
        <v>1203927618</v>
      </c>
      <c r="G17" s="8">
        <f t="shared" si="8"/>
        <v>1332111036.6407256</v>
      </c>
      <c r="H17" s="8">
        <f t="shared" si="8"/>
        <v>1402227721.9576762</v>
      </c>
      <c r="I17" s="8">
        <f t="shared" si="8"/>
        <v>1539354104.1896293</v>
      </c>
      <c r="J17" s="8">
        <f t="shared" si="8"/>
        <v>1711094442.3201013</v>
      </c>
      <c r="K17" s="8">
        <f t="shared" si="8"/>
        <v>1844932280.4142411</v>
      </c>
      <c r="L17" s="8">
        <f t="shared" si="8"/>
        <v>1908993671.3140666</v>
      </c>
      <c r="M17" s="8">
        <f t="shared" si="8"/>
        <v>1799250502.3416178</v>
      </c>
      <c r="N17" s="8">
        <f t="shared" si="8"/>
        <v>1611019589.0042214</v>
      </c>
      <c r="O17" s="8">
        <f t="shared" si="8"/>
        <v>1446721868.4067864</v>
      </c>
      <c r="P17" s="8">
        <f t="shared" si="8"/>
        <v>1370669735.3244631</v>
      </c>
      <c r="Q17" s="9">
        <f t="shared" si="0"/>
        <v>18588864815.913528</v>
      </c>
    </row>
    <row r="18" spans="1:18" x14ac:dyDescent="0.25">
      <c r="A18" t="str">
        <f>C18&amp;"_KWH_"&amp;D18</f>
        <v>SVL_AMS_KWH_2020</v>
      </c>
      <c r="C18" t="s">
        <v>28</v>
      </c>
      <c r="D18">
        <f t="shared" si="7"/>
        <v>2020</v>
      </c>
      <c r="E18" s="7">
        <f>E62-E64-E65-E66</f>
        <v>1144655876.5556569</v>
      </c>
      <c r="F18" s="8">
        <f t="shared" ref="F18:P18" si="9">F62-F64-F65-F66</f>
        <v>1041182711.6755142</v>
      </c>
      <c r="G18" s="8">
        <f t="shared" si="9"/>
        <v>1059308342.9756569</v>
      </c>
      <c r="H18" s="8">
        <f t="shared" si="9"/>
        <v>1141259826.4667506</v>
      </c>
      <c r="I18" s="8">
        <f t="shared" si="9"/>
        <v>1179265329.1654992</v>
      </c>
      <c r="J18" s="8">
        <f t="shared" si="9"/>
        <v>1295762246.8110499</v>
      </c>
      <c r="K18" s="8">
        <f t="shared" si="9"/>
        <v>1344359358.4984066</v>
      </c>
      <c r="L18" s="8">
        <f t="shared" si="9"/>
        <v>1360011375.3041539</v>
      </c>
      <c r="M18" s="8">
        <f t="shared" si="9"/>
        <v>1347064526.0052693</v>
      </c>
      <c r="N18" s="8">
        <f t="shared" si="9"/>
        <v>1314237566.1931891</v>
      </c>
      <c r="O18" s="8">
        <f t="shared" si="9"/>
        <v>1157642535.5073495</v>
      </c>
      <c r="P18" s="8">
        <f t="shared" si="9"/>
        <v>1111052959.9085269</v>
      </c>
      <c r="Q18" s="9">
        <f t="shared" si="0"/>
        <v>14495802655.067024</v>
      </c>
    </row>
    <row r="19" spans="1:18" x14ac:dyDescent="0.25">
      <c r="A19" t="str">
        <f>C19&amp;"_KWH_"&amp;D19</f>
        <v>SVL_AMS_KWH_2021</v>
      </c>
      <c r="C19" t="s">
        <v>28</v>
      </c>
      <c r="D19">
        <f t="shared" si="7"/>
        <v>2021</v>
      </c>
      <c r="E19" s="7">
        <f>E63-E65-E66</f>
        <v>1504575629.0010569</v>
      </c>
      <c r="F19" s="8">
        <f t="shared" ref="F19:P19" si="10">F63-F65-F66</f>
        <v>1416675137.770601</v>
      </c>
      <c r="G19" s="8">
        <f t="shared" si="10"/>
        <v>1404197006.5861428</v>
      </c>
      <c r="H19" s="8">
        <f t="shared" si="10"/>
        <v>1477847233.9880385</v>
      </c>
      <c r="I19" s="8">
        <f t="shared" si="10"/>
        <v>1622020065.7094057</v>
      </c>
      <c r="J19" s="8">
        <f t="shared" si="10"/>
        <v>1802627129.1042359</v>
      </c>
      <c r="K19" s="8">
        <f t="shared" si="10"/>
        <v>1943328739.9280684</v>
      </c>
      <c r="L19" s="8">
        <f t="shared" si="10"/>
        <v>2010369205.9742994</v>
      </c>
      <c r="M19" s="8">
        <f t="shared" si="10"/>
        <v>1894459070.6526194</v>
      </c>
      <c r="N19" s="8">
        <f t="shared" si="10"/>
        <v>1696046056.044245</v>
      </c>
      <c r="O19" s="8">
        <f t="shared" si="10"/>
        <v>1522805731.0338013</v>
      </c>
      <c r="P19" s="8">
        <f t="shared" si="10"/>
        <v>1442663463.7317791</v>
      </c>
      <c r="Q19" s="9">
        <f t="shared" si="0"/>
        <v>19737614469.524292</v>
      </c>
    </row>
    <row r="20" spans="1:18" x14ac:dyDescent="0.25">
      <c r="E20" s="7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9"/>
    </row>
    <row r="21" spans="1:18" x14ac:dyDescent="0.25">
      <c r="A21" t="str">
        <f>C21&amp;"_KWH_"&amp;D21</f>
        <v>SVL_IDR_KWH_2018</v>
      </c>
      <c r="C21" t="s">
        <v>29</v>
      </c>
      <c r="D21">
        <f>D11</f>
        <v>2018</v>
      </c>
      <c r="E21" s="7">
        <f>E67-E71</f>
        <v>1216436040.99</v>
      </c>
      <c r="F21" s="8">
        <f t="shared" ref="F21:P21" si="11">F67-F71</f>
        <v>943552592.13700008</v>
      </c>
      <c r="G21" s="8">
        <f t="shared" si="11"/>
        <v>1046497706.674</v>
      </c>
      <c r="H21" s="8">
        <f t="shared" si="11"/>
        <v>1129845072.092</v>
      </c>
      <c r="I21" s="8">
        <f t="shared" si="11"/>
        <v>1195834127.668</v>
      </c>
      <c r="J21" s="8">
        <f t="shared" si="11"/>
        <v>1296253535.448</v>
      </c>
      <c r="K21" s="8">
        <f t="shared" si="11"/>
        <v>1332334951.085</v>
      </c>
      <c r="L21" s="8">
        <f t="shared" si="11"/>
        <v>1463403575.072</v>
      </c>
      <c r="M21" s="8">
        <f t="shared" si="11"/>
        <v>1180243679.5970001</v>
      </c>
      <c r="N21" s="8">
        <f t="shared" si="11"/>
        <v>1388481099.2940001</v>
      </c>
      <c r="O21" s="8">
        <f t="shared" si="11"/>
        <v>1069337922.517</v>
      </c>
      <c r="P21" s="8">
        <f t="shared" si="11"/>
        <v>997705116.51400006</v>
      </c>
      <c r="Q21" s="9">
        <f t="shared" si="0"/>
        <v>14259925419.088001</v>
      </c>
      <c r="R21" s="23">
        <f>SUM(G23:P23)+SUM(E24:F24)</f>
        <v>18557214224.547073</v>
      </c>
    </row>
    <row r="22" spans="1:18" x14ac:dyDescent="0.25">
      <c r="A22" t="str">
        <f>C22&amp;"_KWH_"&amp;D22</f>
        <v>SVL_IDR_KWH_2019</v>
      </c>
      <c r="C22" t="s">
        <v>29</v>
      </c>
      <c r="D22">
        <f>D12</f>
        <v>2019</v>
      </c>
      <c r="E22" s="7">
        <f>E68-E71-E72</f>
        <v>1140848392.0840001</v>
      </c>
      <c r="F22" s="8">
        <f t="shared" ref="F22:P22" si="12">F68-F71-F72</f>
        <v>1012652676.1390001</v>
      </c>
      <c r="G22" s="8">
        <f t="shared" si="12"/>
        <v>1052125332.3812727</v>
      </c>
      <c r="H22" s="8">
        <f t="shared" si="12"/>
        <v>1133719738.2740405</v>
      </c>
      <c r="I22" s="8">
        <f t="shared" si="12"/>
        <v>1171507352.8209162</v>
      </c>
      <c r="J22" s="8">
        <f t="shared" si="12"/>
        <v>1288257113.2324412</v>
      </c>
      <c r="K22" s="8">
        <f t="shared" si="12"/>
        <v>1337785434.938489</v>
      </c>
      <c r="L22" s="8">
        <f t="shared" si="12"/>
        <v>1353304826.180181</v>
      </c>
      <c r="M22" s="8">
        <f t="shared" si="12"/>
        <v>1341188439.7544689</v>
      </c>
      <c r="N22" s="8">
        <f t="shared" si="12"/>
        <v>1308190938.1900237</v>
      </c>
      <c r="O22" s="8">
        <f t="shared" si="12"/>
        <v>1152863908.1710699</v>
      </c>
      <c r="P22" s="8">
        <f t="shared" si="12"/>
        <v>1106639390.681071</v>
      </c>
      <c r="Q22" s="9">
        <f t="shared" si="0"/>
        <v>14399083542.846973</v>
      </c>
    </row>
    <row r="23" spans="1:18" x14ac:dyDescent="0.25">
      <c r="A23" t="str">
        <f>C23&amp;"_KWH_"&amp;D23</f>
        <v>SVL_IDR_KWH_2020</v>
      </c>
      <c r="C23" t="s">
        <v>29</v>
      </c>
      <c r="D23">
        <f>D13</f>
        <v>2020</v>
      </c>
      <c r="E23" s="7">
        <f>E69-E71-E72-E73</f>
        <v>1464662834.9618955</v>
      </c>
      <c r="F23" s="8">
        <f t="shared" ref="F23:P23" si="13">F69-F71-F72-F73</f>
        <v>1377823053.2304306</v>
      </c>
      <c r="G23" s="8">
        <f t="shared" si="13"/>
        <v>1366513827.4270186</v>
      </c>
      <c r="H23" s="8">
        <f t="shared" si="13"/>
        <v>1437728748.1976507</v>
      </c>
      <c r="I23" s="8">
        <f t="shared" si="13"/>
        <v>1578128154.232357</v>
      </c>
      <c r="J23" s="8">
        <f t="shared" si="13"/>
        <v>1754582051.7764068</v>
      </c>
      <c r="K23" s="8">
        <f t="shared" si="13"/>
        <v>1892249069.1296086</v>
      </c>
      <c r="L23" s="8">
        <f t="shared" si="13"/>
        <v>1957406975.7053785</v>
      </c>
      <c r="M23" s="8">
        <f t="shared" si="13"/>
        <v>1844551455.9129307</v>
      </c>
      <c r="N23" s="8">
        <f t="shared" si="13"/>
        <v>1650949117.5936022</v>
      </c>
      <c r="O23" s="8">
        <f t="shared" si="13"/>
        <v>1482155663.7202492</v>
      </c>
      <c r="P23" s="8">
        <f t="shared" si="13"/>
        <v>1404149903.1541972</v>
      </c>
      <c r="Q23" s="9">
        <f t="shared" si="0"/>
        <v>19210900855.041729</v>
      </c>
    </row>
    <row r="24" spans="1:18" x14ac:dyDescent="0.25">
      <c r="A24" t="str">
        <f>C24&amp;"_KWH_"&amp;D24</f>
        <v>SVL_IDR_KWH_2021</v>
      </c>
      <c r="C24" t="s">
        <v>29</v>
      </c>
      <c r="D24">
        <f>D14</f>
        <v>2021</v>
      </c>
      <c r="E24" s="7">
        <f>E70-E72-E73</f>
        <v>1146418332.7224517</v>
      </c>
      <c r="F24" s="8">
        <f t="shared" ref="F24:P24" si="14">F70-F72-F73</f>
        <v>1042380924.9752204</v>
      </c>
      <c r="G24" s="8">
        <f t="shared" si="14"/>
        <v>1060310419.7405061</v>
      </c>
      <c r="H24" s="8">
        <f t="shared" si="14"/>
        <v>1141979069.7642746</v>
      </c>
      <c r="I24" s="8">
        <f t="shared" si="14"/>
        <v>1179863219.8297863</v>
      </c>
      <c r="J24" s="8">
        <f t="shared" si="14"/>
        <v>1296267901.7658465</v>
      </c>
      <c r="K24" s="8">
        <f t="shared" si="14"/>
        <v>1344949585.3963711</v>
      </c>
      <c r="L24" s="8">
        <f t="shared" si="14"/>
        <v>1360586644.8602979</v>
      </c>
      <c r="M24" s="8">
        <f t="shared" si="14"/>
        <v>1347576237.4755216</v>
      </c>
      <c r="N24" s="8">
        <f t="shared" si="14"/>
        <v>1315079910.8558335</v>
      </c>
      <c r="O24" s="8">
        <f t="shared" si="14"/>
        <v>1158354400.2910852</v>
      </c>
      <c r="P24" s="8">
        <f t="shared" si="14"/>
        <v>1112137272.4928427</v>
      </c>
      <c r="Q24" s="9">
        <f t="shared" si="0"/>
        <v>14505903920.170036</v>
      </c>
    </row>
    <row r="25" spans="1:18" x14ac:dyDescent="0.25">
      <c r="E25" s="7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9"/>
    </row>
    <row r="26" spans="1:18" x14ac:dyDescent="0.25">
      <c r="A26" t="str">
        <f>C26&amp;"_KWH_"&amp;D26</f>
        <v>PVS_AMS_KWH_2018</v>
      </c>
      <c r="C26" t="s">
        <v>30</v>
      </c>
      <c r="D26">
        <f>D21</f>
        <v>2018</v>
      </c>
      <c r="E26" s="7">
        <f>E75-E79</f>
        <v>23954671</v>
      </c>
      <c r="F26" s="8">
        <f t="shared" ref="F26:P26" si="15">F75-F79</f>
        <v>20402075</v>
      </c>
      <c r="G26" s="8">
        <f t="shared" si="15"/>
        <v>19266426</v>
      </c>
      <c r="H26" s="8">
        <f t="shared" si="15"/>
        <v>20589674</v>
      </c>
      <c r="I26" s="8">
        <f t="shared" si="15"/>
        <v>21922050</v>
      </c>
      <c r="J26" s="8">
        <f t="shared" si="15"/>
        <v>27528493</v>
      </c>
      <c r="K26" s="8">
        <f t="shared" si="15"/>
        <v>28343823</v>
      </c>
      <c r="L26" s="8">
        <f t="shared" si="15"/>
        <v>32365369</v>
      </c>
      <c r="M26" s="8">
        <f t="shared" si="15"/>
        <v>26804590</v>
      </c>
      <c r="N26" s="8">
        <f t="shared" si="15"/>
        <v>28007130</v>
      </c>
      <c r="O26" s="8">
        <f t="shared" si="15"/>
        <v>22736011</v>
      </c>
      <c r="P26" s="8">
        <f t="shared" si="15"/>
        <v>20625239</v>
      </c>
      <c r="Q26" s="9">
        <f t="shared" si="0"/>
        <v>292545551</v>
      </c>
      <c r="R26" s="23">
        <f>SUM(G28:P28)+SUM(E29:F29)</f>
        <v>356981885.38733381</v>
      </c>
    </row>
    <row r="27" spans="1:18" x14ac:dyDescent="0.25">
      <c r="A27" t="str">
        <f>C27&amp;"_KWH_"&amp;D27</f>
        <v>PVS_AMS_KWH_2019</v>
      </c>
      <c r="C27" t="s">
        <v>30</v>
      </c>
      <c r="D27">
        <f>D22</f>
        <v>2019</v>
      </c>
      <c r="E27" s="7">
        <f>E76-E79-E80</f>
        <v>23678155</v>
      </c>
      <c r="F27" s="8">
        <f t="shared" ref="F27:P27" si="16">F76-F79-F80</f>
        <v>22310417</v>
      </c>
      <c r="G27" s="8">
        <f t="shared" si="16"/>
        <v>23250349.515786562</v>
      </c>
      <c r="H27" s="8">
        <f t="shared" si="16"/>
        <v>24449112.497272763</v>
      </c>
      <c r="I27" s="8">
        <f t="shared" si="16"/>
        <v>26930714.881152026</v>
      </c>
      <c r="J27" s="8">
        <f t="shared" si="16"/>
        <v>29854589.027954187</v>
      </c>
      <c r="K27" s="8">
        <f t="shared" si="16"/>
        <v>31974732.51171824</v>
      </c>
      <c r="L27" s="8">
        <f t="shared" si="16"/>
        <v>33077535.915901031</v>
      </c>
      <c r="M27" s="8">
        <f t="shared" si="16"/>
        <v>31332069.8209248</v>
      </c>
      <c r="N27" s="8">
        <f t="shared" si="16"/>
        <v>28230674.923245382</v>
      </c>
      <c r="O27" s="8">
        <f t="shared" si="16"/>
        <v>25279451.511472713</v>
      </c>
      <c r="P27" s="8">
        <f t="shared" si="16"/>
        <v>24034678.300702084</v>
      </c>
      <c r="Q27" s="9">
        <f t="shared" si="0"/>
        <v>324402480.90612978</v>
      </c>
    </row>
    <row r="28" spans="1:18" x14ac:dyDescent="0.25">
      <c r="A28" t="str">
        <f>C28&amp;"_KWH_"&amp;D28</f>
        <v>PVS_AMS_KWH_2020</v>
      </c>
      <c r="C28" t="s">
        <v>30</v>
      </c>
      <c r="D28">
        <f>D23</f>
        <v>2020</v>
      </c>
      <c r="E28" s="7">
        <f>E77-E79-E80-E81</f>
        <v>26730848.920348722</v>
      </c>
      <c r="F28" s="8">
        <f t="shared" ref="F28:P28" si="17">F77-F79-F80-F81</f>
        <v>26996397.154943209</v>
      </c>
      <c r="G28" s="8">
        <f t="shared" si="17"/>
        <v>26384914.502525903</v>
      </c>
      <c r="H28" s="8">
        <f t="shared" si="17"/>
        <v>27489938.087665532</v>
      </c>
      <c r="I28" s="8">
        <f t="shared" si="17"/>
        <v>29987150.319938287</v>
      </c>
      <c r="J28" s="8">
        <f t="shared" si="17"/>
        <v>32918584.21947201</v>
      </c>
      <c r="K28" s="8">
        <f t="shared" si="17"/>
        <v>34909603.121348575</v>
      </c>
      <c r="L28" s="8">
        <f t="shared" si="17"/>
        <v>35754473.158506252</v>
      </c>
      <c r="M28" s="8">
        <f t="shared" si="17"/>
        <v>33544574.704199292</v>
      </c>
      <c r="N28" s="8">
        <f t="shared" si="17"/>
        <v>29937547.864656132</v>
      </c>
      <c r="O28" s="8">
        <f t="shared" si="17"/>
        <v>26564759.741584938</v>
      </c>
      <c r="P28" s="8">
        <f t="shared" si="17"/>
        <v>25035044.267593216</v>
      </c>
      <c r="Q28" s="9">
        <f t="shared" si="0"/>
        <v>356253836.06278211</v>
      </c>
    </row>
    <row r="29" spans="1:18" x14ac:dyDescent="0.25">
      <c r="A29" t="str">
        <f>C29&amp;"_KWH_"&amp;D29</f>
        <v>PVS_AMS_KWH_2021</v>
      </c>
      <c r="C29" t="s">
        <v>30</v>
      </c>
      <c r="D29">
        <f>D24</f>
        <v>2021</v>
      </c>
      <c r="E29" s="7">
        <f>E78-E80-E81</f>
        <v>26750404.389122706</v>
      </c>
      <c r="F29" s="8">
        <f t="shared" ref="F29:P29" si="18">F78-F80-F81</f>
        <v>27704891.010720994</v>
      </c>
      <c r="G29" s="8">
        <f t="shared" si="18"/>
        <v>26894000.614171613</v>
      </c>
      <c r="H29" s="8">
        <f t="shared" si="18"/>
        <v>27944360.985273939</v>
      </c>
      <c r="I29" s="8">
        <f t="shared" si="18"/>
        <v>30302480.409917638</v>
      </c>
      <c r="J29" s="8">
        <f t="shared" si="18"/>
        <v>33132896.150995646</v>
      </c>
      <c r="K29" s="8">
        <f t="shared" si="18"/>
        <v>34998851.227698222</v>
      </c>
      <c r="L29" s="8">
        <f t="shared" si="18"/>
        <v>35764830.668750741</v>
      </c>
      <c r="M29" s="8">
        <f t="shared" si="18"/>
        <v>33525390.109247118</v>
      </c>
      <c r="N29" s="8">
        <f t="shared" si="18"/>
        <v>29901687.888396703</v>
      </c>
      <c r="O29" s="8">
        <f t="shared" si="18"/>
        <v>26540467.240025811</v>
      </c>
      <c r="P29" s="8">
        <f t="shared" si="18"/>
        <v>25016534.091599908</v>
      </c>
      <c r="Q29" s="9">
        <f t="shared" si="0"/>
        <v>358476794.78592098</v>
      </c>
    </row>
    <row r="30" spans="1:18" x14ac:dyDescent="0.25">
      <c r="E30" s="7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9"/>
    </row>
    <row r="31" spans="1:18" x14ac:dyDescent="0.25">
      <c r="A31" t="str">
        <f>C31&amp;"_KWH_"&amp;D31</f>
        <v>PVS_IDR_KWH_2018</v>
      </c>
      <c r="C31" t="s">
        <v>31</v>
      </c>
      <c r="D31">
        <f>D26</f>
        <v>2018</v>
      </c>
      <c r="E31" s="7">
        <f t="shared" ref="E31" si="19">E82-E86</f>
        <v>329767186.33399999</v>
      </c>
      <c r="F31" s="8">
        <f t="shared" ref="F31:P31" si="20">F82-F86</f>
        <v>255784057.551</v>
      </c>
      <c r="G31" s="8">
        <f t="shared" si="20"/>
        <v>303470837.61500001</v>
      </c>
      <c r="H31" s="8">
        <f t="shared" si="20"/>
        <v>321622711.28500003</v>
      </c>
      <c r="I31" s="8">
        <f t="shared" si="20"/>
        <v>341611648.49899995</v>
      </c>
      <c r="J31" s="8">
        <f t="shared" si="20"/>
        <v>356695199.51199996</v>
      </c>
      <c r="K31" s="8">
        <f t="shared" si="20"/>
        <v>366617464.95299995</v>
      </c>
      <c r="L31" s="8">
        <f t="shared" si="20"/>
        <v>372118632.347</v>
      </c>
      <c r="M31" s="8">
        <f t="shared" si="20"/>
        <v>315458385.39700001</v>
      </c>
      <c r="N31" s="8">
        <f t="shared" si="20"/>
        <v>355942038.009</v>
      </c>
      <c r="O31" s="8">
        <f t="shared" si="20"/>
        <v>283149007.85000002</v>
      </c>
      <c r="P31" s="8">
        <f t="shared" si="20"/>
        <v>268781753.88800001</v>
      </c>
      <c r="Q31" s="9">
        <f t="shared" si="0"/>
        <v>3871018923.2399998</v>
      </c>
      <c r="R31" s="23">
        <f>SUM(G33:P33)+SUM(E34:F34)</f>
        <v>3561433559.7222037</v>
      </c>
    </row>
    <row r="32" spans="1:18" x14ac:dyDescent="0.25">
      <c r="A32" t="str">
        <f>C32&amp;"_KWH_"&amp;D32</f>
        <v>PVS_IDR_KWH_2019</v>
      </c>
      <c r="C32" t="s">
        <v>31</v>
      </c>
      <c r="D32">
        <f>D27</f>
        <v>2019</v>
      </c>
      <c r="E32" s="7">
        <f>E83-E86-E87</f>
        <v>304747493.09599996</v>
      </c>
      <c r="F32" s="8">
        <f t="shared" ref="F32:P32" si="21">F83-F86-F87</f>
        <v>276090759.236</v>
      </c>
      <c r="G32" s="8">
        <f t="shared" si="21"/>
        <v>284218493.39414269</v>
      </c>
      <c r="H32" s="8">
        <f t="shared" si="21"/>
        <v>301216437.73300815</v>
      </c>
      <c r="I32" s="8">
        <f t="shared" si="21"/>
        <v>304768645.50405991</v>
      </c>
      <c r="J32" s="8">
        <f t="shared" si="21"/>
        <v>335598593.35147929</v>
      </c>
      <c r="K32" s="8">
        <f t="shared" si="21"/>
        <v>336940926.46203762</v>
      </c>
      <c r="L32" s="8">
        <f t="shared" si="21"/>
        <v>334495549.11890399</v>
      </c>
      <c r="M32" s="8">
        <f t="shared" si="21"/>
        <v>348000661.3589375</v>
      </c>
      <c r="N32" s="8">
        <f t="shared" si="21"/>
        <v>311300948.76072544</v>
      </c>
      <c r="O32" s="8">
        <f t="shared" si="21"/>
        <v>305269530.35226989</v>
      </c>
      <c r="P32" s="8">
        <f t="shared" si="21"/>
        <v>280424169.40225327</v>
      </c>
      <c r="Q32" s="9">
        <f t="shared" si="0"/>
        <v>3723072207.7698174</v>
      </c>
    </row>
    <row r="33" spans="1:18" x14ac:dyDescent="0.25">
      <c r="A33" t="str">
        <f>C33&amp;"_KWH_"&amp;D33</f>
        <v>PVS_IDR_KWH_2020</v>
      </c>
      <c r="C33" t="s">
        <v>31</v>
      </c>
      <c r="D33">
        <f>D28</f>
        <v>2020</v>
      </c>
      <c r="E33" s="7">
        <f>E84-E86-E87-E88</f>
        <v>276181537.66513306</v>
      </c>
      <c r="F33" s="8">
        <f t="shared" ref="F33:P33" si="22">F84-F86-F87-F88</f>
        <v>262302974.20937055</v>
      </c>
      <c r="G33" s="8">
        <f t="shared" si="22"/>
        <v>267471500.65595943</v>
      </c>
      <c r="H33" s="8">
        <f t="shared" si="22"/>
        <v>284851857.18980575</v>
      </c>
      <c r="I33" s="8">
        <f t="shared" si="22"/>
        <v>289494221.65494967</v>
      </c>
      <c r="J33" s="8">
        <f t="shared" si="22"/>
        <v>320398553.88761914</v>
      </c>
      <c r="K33" s="8">
        <f t="shared" si="22"/>
        <v>323125858.06451535</v>
      </c>
      <c r="L33" s="8">
        <f t="shared" si="22"/>
        <v>322464463.98595041</v>
      </c>
      <c r="M33" s="8">
        <f t="shared" si="22"/>
        <v>337332810.36980593</v>
      </c>
      <c r="N33" s="8">
        <f t="shared" si="22"/>
        <v>302879327.71068126</v>
      </c>
      <c r="O33" s="8">
        <f t="shared" si="22"/>
        <v>298716354.94453186</v>
      </c>
      <c r="P33" s="8">
        <f t="shared" si="22"/>
        <v>275502470.07517326</v>
      </c>
      <c r="Q33" s="9">
        <f t="shared" si="0"/>
        <v>3560721930.4134955</v>
      </c>
    </row>
    <row r="34" spans="1:18" x14ac:dyDescent="0.25">
      <c r="A34" t="str">
        <f>C34&amp;"_KWH_"&amp;D34</f>
        <v>PVS_IDR_KWH_2021</v>
      </c>
      <c r="C34" t="s">
        <v>31</v>
      </c>
      <c r="D34">
        <f>D29</f>
        <v>2021</v>
      </c>
      <c r="E34" s="7">
        <f t="shared" ref="E34" si="23">E85-E87-E88</f>
        <v>278428901.71895576</v>
      </c>
      <c r="F34" s="8">
        <f t="shared" ref="F34:P34" si="24">F85-F87-F88</f>
        <v>260767239.46425551</v>
      </c>
      <c r="G34" s="8">
        <f t="shared" si="24"/>
        <v>266771867.09460443</v>
      </c>
      <c r="H34" s="8">
        <f t="shared" si="24"/>
        <v>284470085.94297659</v>
      </c>
      <c r="I34" s="8">
        <f t="shared" si="24"/>
        <v>289814412.57353324</v>
      </c>
      <c r="J34" s="8">
        <f t="shared" si="24"/>
        <v>321718059.54537767</v>
      </c>
      <c r="K34" s="8">
        <f t="shared" si="24"/>
        <v>324877663.16107154</v>
      </c>
      <c r="L34" s="8">
        <f t="shared" si="24"/>
        <v>324720831.31640899</v>
      </c>
      <c r="M34" s="8">
        <f t="shared" si="24"/>
        <v>339625577.33454227</v>
      </c>
      <c r="N34" s="8">
        <f t="shared" si="24"/>
        <v>305273696.68558931</v>
      </c>
      <c r="O34" s="8">
        <f t="shared" si="24"/>
        <v>301133335.339513</v>
      </c>
      <c r="P34" s="8">
        <f t="shared" si="24"/>
        <v>277973554.93952972</v>
      </c>
      <c r="Q34" s="9">
        <f t="shared" si="0"/>
        <v>3575575225.1163583</v>
      </c>
    </row>
    <row r="35" spans="1:18" x14ac:dyDescent="0.25">
      <c r="E35" s="7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9"/>
    </row>
    <row r="36" spans="1:18" x14ac:dyDescent="0.25">
      <c r="A36" t="str">
        <f>C36&amp;"_KWH_"&amp;D36</f>
        <v>TVS_IDR_KWH_2018</v>
      </c>
      <c r="C36" t="s">
        <v>32</v>
      </c>
      <c r="D36">
        <f>D26</f>
        <v>2018</v>
      </c>
      <c r="E36" s="7">
        <f>E90-E$94-E95</f>
        <v>2412574374.0359817</v>
      </c>
      <c r="F36" s="8">
        <f t="shared" ref="F36:P36" si="25">F90-F$94-F95</f>
        <v>1355960811.2686512</v>
      </c>
      <c r="G36" s="8">
        <f t="shared" si="25"/>
        <v>1395343811.2590411</v>
      </c>
      <c r="H36" s="8">
        <f t="shared" si="25"/>
        <v>1875736381.9740992</v>
      </c>
      <c r="I36" s="8">
        <f t="shared" si="25"/>
        <v>1910551110.2239966</v>
      </c>
      <c r="J36" s="8">
        <f t="shared" si="25"/>
        <v>1459712416.126277</v>
      </c>
      <c r="K36" s="8">
        <f t="shared" si="25"/>
        <v>1782343880.815222</v>
      </c>
      <c r="L36" s="8">
        <f t="shared" si="25"/>
        <v>1862900282.5244026</v>
      </c>
      <c r="M36" s="8">
        <f t="shared" si="25"/>
        <v>1516556580.2418339</v>
      </c>
      <c r="N36" s="8">
        <f t="shared" si="25"/>
        <v>1743606165.5215158</v>
      </c>
      <c r="O36" s="8">
        <f t="shared" si="25"/>
        <v>1735598417.5203791</v>
      </c>
      <c r="P36" s="8">
        <f t="shared" si="25"/>
        <v>1746001143.1936002</v>
      </c>
      <c r="Q36" s="9">
        <f t="shared" si="0"/>
        <v>20796885374.704998</v>
      </c>
      <c r="R36" s="23">
        <f>SUM(G38:P38)+SUM(E39:F39)</f>
        <v>20772844344.984558</v>
      </c>
    </row>
    <row r="37" spans="1:18" x14ac:dyDescent="0.25">
      <c r="A37" t="str">
        <f>C37&amp;"_KWH_"&amp;D37</f>
        <v>TVS_IDR_KWH_2019</v>
      </c>
      <c r="C37" t="s">
        <v>32</v>
      </c>
      <c r="D37">
        <f>D27</f>
        <v>2019</v>
      </c>
      <c r="E37" s="7">
        <f>E91-E$94-E95-E96</f>
        <v>1609734187.4419816</v>
      </c>
      <c r="F37" s="8">
        <f t="shared" ref="F37:P37" si="26">F91-F$94-F95-F96</f>
        <v>1626483378.4216511</v>
      </c>
      <c r="G37" s="8">
        <f t="shared" si="26"/>
        <v>1516339003.9731946</v>
      </c>
      <c r="H37" s="8">
        <f t="shared" si="26"/>
        <v>1752580787.1302233</v>
      </c>
      <c r="I37" s="8">
        <f t="shared" si="26"/>
        <v>1706497020.0885527</v>
      </c>
      <c r="J37" s="8">
        <f t="shared" si="26"/>
        <v>1805810648.4234858</v>
      </c>
      <c r="K37" s="8">
        <f t="shared" si="26"/>
        <v>1746845076.1822958</v>
      </c>
      <c r="L37" s="8">
        <f t="shared" si="26"/>
        <v>1726741250.2265716</v>
      </c>
      <c r="M37" s="8">
        <f t="shared" si="26"/>
        <v>1776933521.78549</v>
      </c>
      <c r="N37" s="8">
        <f t="shared" si="26"/>
        <v>1702103148.2035162</v>
      </c>
      <c r="O37" s="8">
        <f t="shared" si="26"/>
        <v>1741674902.2337451</v>
      </c>
      <c r="P37" s="8">
        <f t="shared" si="26"/>
        <v>1755010856.8153229</v>
      </c>
      <c r="Q37" s="9">
        <f t="shared" si="0"/>
        <v>20466753780.926029</v>
      </c>
    </row>
    <row r="38" spans="1:18" x14ac:dyDescent="0.25">
      <c r="A38" t="str">
        <f>C38&amp;"_KWH_"&amp;D38</f>
        <v>TVS_IDR_KWH_2020</v>
      </c>
      <c r="C38" t="s">
        <v>32</v>
      </c>
      <c r="D38">
        <f>D28</f>
        <v>2020</v>
      </c>
      <c r="E38" s="7">
        <f>E92-E$94-E95-E96-E97</f>
        <v>1629730701.5106802</v>
      </c>
      <c r="F38" s="8">
        <f t="shared" ref="F38:P38" si="27">F92-F$94-F95-F96-F97</f>
        <v>1614932205.0707755</v>
      </c>
      <c r="G38" s="8">
        <f t="shared" si="27"/>
        <v>1522956580.8250904</v>
      </c>
      <c r="H38" s="8">
        <f t="shared" si="27"/>
        <v>1759663959.2737803</v>
      </c>
      <c r="I38" s="8">
        <f t="shared" si="27"/>
        <v>1713044016.8284709</v>
      </c>
      <c r="J38" s="8">
        <f t="shared" si="27"/>
        <v>1817976718.8409753</v>
      </c>
      <c r="K38" s="8">
        <f t="shared" si="27"/>
        <v>1759251394.7627335</v>
      </c>
      <c r="L38" s="8">
        <f t="shared" si="27"/>
        <v>1739366472.6491122</v>
      </c>
      <c r="M38" s="8">
        <f t="shared" si="27"/>
        <v>1789509628.4245396</v>
      </c>
      <c r="N38" s="8">
        <f t="shared" si="27"/>
        <v>1714680724.034379</v>
      </c>
      <c r="O38" s="8">
        <f t="shared" si="27"/>
        <v>1754063255.6807802</v>
      </c>
      <c r="P38" s="8">
        <f t="shared" si="27"/>
        <v>1767795363.1123261</v>
      </c>
      <c r="Q38" s="9">
        <f t="shared" si="0"/>
        <v>20582971021.013645</v>
      </c>
    </row>
    <row r="39" spans="1:18" x14ac:dyDescent="0.25">
      <c r="A39" t="str">
        <f>C39&amp;"_KWH_"&amp;D39</f>
        <v>TVS_IDR_KWH_2021</v>
      </c>
      <c r="C39" t="s">
        <v>32</v>
      </c>
      <c r="D39">
        <f>D29</f>
        <v>2021</v>
      </c>
      <c r="E39" s="7">
        <f>E93-E$94-E96-E97</f>
        <v>1738766483.9928002</v>
      </c>
      <c r="F39" s="8">
        <f t="shared" ref="F39:P39" si="28">F93-F$94-F96-F97</f>
        <v>1695769746.5595732</v>
      </c>
      <c r="G39" s="8">
        <f t="shared" si="28"/>
        <v>1610936780.9938633</v>
      </c>
      <c r="H39" s="8">
        <f t="shared" si="28"/>
        <v>1861645651.5443993</v>
      </c>
      <c r="I39" s="8">
        <f t="shared" si="28"/>
        <v>1838494532.2579794</v>
      </c>
      <c r="J39" s="8">
        <f t="shared" si="28"/>
        <v>1905518048.0824604</v>
      </c>
      <c r="K39" s="8">
        <f t="shared" si="28"/>
        <v>1837814644.2650473</v>
      </c>
      <c r="L39" s="8">
        <f t="shared" si="28"/>
        <v>1865270816.7959552</v>
      </c>
      <c r="M39" s="8">
        <f t="shared" si="28"/>
        <v>1890913234.9045818</v>
      </c>
      <c r="N39" s="8">
        <f t="shared" si="28"/>
        <v>1810120411.8904326</v>
      </c>
      <c r="O39" s="8">
        <f t="shared" si="28"/>
        <v>1850083382.2101717</v>
      </c>
      <c r="P39" s="8">
        <f t="shared" si="28"/>
        <v>1868157271.4489257</v>
      </c>
      <c r="Q39" s="9">
        <f t="shared" si="0"/>
        <v>21773491004.94619</v>
      </c>
    </row>
    <row r="40" spans="1:18" x14ac:dyDescent="0.25">
      <c r="E40" s="7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9"/>
    </row>
    <row r="41" spans="1:18" x14ac:dyDescent="0.25">
      <c r="A41" t="str">
        <f>C41&amp;"_KWH_"&amp;D41</f>
        <v>MLS_KWH_2018</v>
      </c>
      <c r="C41" t="s">
        <v>21</v>
      </c>
      <c r="D41">
        <f>D36</f>
        <v>2018</v>
      </c>
      <c r="E41" s="7">
        <f>E99-E103</f>
        <v>4428406</v>
      </c>
      <c r="F41" s="8">
        <f t="shared" ref="F41:P41" si="29">F99-F103</f>
        <v>3969946</v>
      </c>
      <c r="G41" s="8">
        <f t="shared" si="29"/>
        <v>4178052</v>
      </c>
      <c r="H41" s="8">
        <f t="shared" si="29"/>
        <v>4159269</v>
      </c>
      <c r="I41" s="8">
        <f t="shared" si="29"/>
        <v>4384868</v>
      </c>
      <c r="J41" s="8">
        <f t="shared" si="29"/>
        <v>4178650</v>
      </c>
      <c r="K41" s="8">
        <f t="shared" si="29"/>
        <v>4166733</v>
      </c>
      <c r="L41" s="8">
        <f t="shared" si="29"/>
        <v>4542372</v>
      </c>
      <c r="M41" s="8">
        <f t="shared" si="29"/>
        <v>3773877</v>
      </c>
      <c r="N41" s="8">
        <f t="shared" si="29"/>
        <v>4519046</v>
      </c>
      <c r="O41" s="8">
        <f t="shared" si="29"/>
        <v>3989205</v>
      </c>
      <c r="P41" s="8">
        <f t="shared" si="29"/>
        <v>3699927</v>
      </c>
      <c r="Q41" s="9">
        <f t="shared" si="0"/>
        <v>49990351</v>
      </c>
      <c r="R41" s="23">
        <f>SUM(G43:P43)+SUM(E44:F44)</f>
        <v>48023155.37784119</v>
      </c>
    </row>
    <row r="42" spans="1:18" x14ac:dyDescent="0.25">
      <c r="A42" t="str">
        <f>C42&amp;"_KWH_"&amp;D42</f>
        <v>MLS_KWH_2019</v>
      </c>
      <c r="C42" t="s">
        <v>21</v>
      </c>
      <c r="D42">
        <f>D37</f>
        <v>2019</v>
      </c>
      <c r="E42" s="7">
        <f>E100-E103-E104</f>
        <v>4339169</v>
      </c>
      <c r="F42" s="8">
        <f t="shared" ref="F42:P42" si="30">F100-F103-F104</f>
        <v>3891090</v>
      </c>
      <c r="G42" s="8">
        <f t="shared" si="30"/>
        <v>4149678.6924862564</v>
      </c>
      <c r="H42" s="8">
        <f t="shared" si="30"/>
        <v>4143859.2677124618</v>
      </c>
      <c r="I42" s="8">
        <f t="shared" si="30"/>
        <v>4137401.0181780676</v>
      </c>
      <c r="J42" s="8">
        <f t="shared" si="30"/>
        <v>4131992.5758694676</v>
      </c>
      <c r="K42" s="8">
        <f t="shared" si="30"/>
        <v>4126894.1122671966</v>
      </c>
      <c r="L42" s="8">
        <f t="shared" si="30"/>
        <v>4122538.7544027907</v>
      </c>
      <c r="M42" s="8">
        <f t="shared" si="30"/>
        <v>4118688.410066417</v>
      </c>
      <c r="N42" s="8">
        <f t="shared" si="30"/>
        <v>4115132.4333771458</v>
      </c>
      <c r="O42" s="8">
        <f t="shared" si="30"/>
        <v>4112224.5175038739</v>
      </c>
      <c r="P42" s="8">
        <f t="shared" si="30"/>
        <v>4109562.9638062161</v>
      </c>
      <c r="Q42" s="9">
        <f t="shared" si="0"/>
        <v>49498231.745669894</v>
      </c>
    </row>
    <row r="43" spans="1:18" x14ac:dyDescent="0.25">
      <c r="A43" t="str">
        <f>C43&amp;"_KWH_"&amp;D43</f>
        <v>MLS_KWH_2020</v>
      </c>
      <c r="C43" t="s">
        <v>21</v>
      </c>
      <c r="D43">
        <f>D38</f>
        <v>2020</v>
      </c>
      <c r="E43" s="7">
        <f>E101-E103-E104-E105</f>
        <v>4042754.5470501138</v>
      </c>
      <c r="F43" s="8">
        <f t="shared" ref="F43:P43" si="31">F101-F103-F104-F105</f>
        <v>3983829.3639765172</v>
      </c>
      <c r="G43" s="8">
        <f t="shared" si="31"/>
        <v>3982984.9727546293</v>
      </c>
      <c r="H43" s="8">
        <f t="shared" si="31"/>
        <v>3987795.6140140076</v>
      </c>
      <c r="I43" s="8">
        <f t="shared" si="31"/>
        <v>3992148.7238865606</v>
      </c>
      <c r="J43" s="8">
        <f t="shared" si="31"/>
        <v>3997578.3699053638</v>
      </c>
      <c r="K43" s="8">
        <f t="shared" si="31"/>
        <v>4003280.8345157742</v>
      </c>
      <c r="L43" s="8">
        <f t="shared" si="31"/>
        <v>4009586.1030706684</v>
      </c>
      <c r="M43" s="8">
        <f t="shared" si="31"/>
        <v>4016174.4019773039</v>
      </c>
      <c r="N43" s="8">
        <f t="shared" si="31"/>
        <v>4022750.6228773482</v>
      </c>
      <c r="O43" s="8">
        <f t="shared" si="31"/>
        <v>4029570.794100537</v>
      </c>
      <c r="P43" s="8">
        <f t="shared" si="31"/>
        <v>4036152.3589605084</v>
      </c>
      <c r="Q43" s="9">
        <f t="shared" si="0"/>
        <v>48104606.707089335</v>
      </c>
    </row>
    <row r="44" spans="1:18" x14ac:dyDescent="0.25">
      <c r="A44" t="str">
        <f>C44&amp;"_KWH_"&amp;D44</f>
        <v>MLS_KWH_2021</v>
      </c>
      <c r="C44" t="s">
        <v>21</v>
      </c>
      <c r="D44">
        <f>D39</f>
        <v>2021</v>
      </c>
      <c r="E44" s="7">
        <f>E102-E104-E105</f>
        <v>4016370.9193575224</v>
      </c>
      <c r="F44" s="8">
        <f t="shared" ref="F44:P44" si="32">F102-F104-F105</f>
        <v>3928761.6624209685</v>
      </c>
      <c r="G44" s="8">
        <f t="shared" si="32"/>
        <v>3934934.8162144814</v>
      </c>
      <c r="H44" s="8">
        <f t="shared" si="32"/>
        <v>3945886.1872763541</v>
      </c>
      <c r="I44" s="8">
        <f t="shared" si="32"/>
        <v>3955491.9015244725</v>
      </c>
      <c r="J44" s="8">
        <f t="shared" si="32"/>
        <v>3965177.9972172808</v>
      </c>
      <c r="K44" s="8">
        <f t="shared" si="32"/>
        <v>3974089.4274129886</v>
      </c>
      <c r="L44" s="8">
        <f t="shared" si="32"/>
        <v>3982631.1805597483</v>
      </c>
      <c r="M44" s="8">
        <f t="shared" si="32"/>
        <v>3990597.6544742859</v>
      </c>
      <c r="N44" s="8">
        <f t="shared" si="32"/>
        <v>3997807.5279909773</v>
      </c>
      <c r="O44" s="8">
        <f t="shared" si="32"/>
        <v>4004627.6519784895</v>
      </c>
      <c r="P44" s="8">
        <f t="shared" si="32"/>
        <v>4010691.5989933037</v>
      </c>
      <c r="Q44" s="9">
        <f t="shared" si="0"/>
        <v>47707068.525420867</v>
      </c>
    </row>
    <row r="45" spans="1:18" x14ac:dyDescent="0.25">
      <c r="E45" s="7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9"/>
    </row>
    <row r="46" spans="1:18" x14ac:dyDescent="0.25">
      <c r="A46" t="str">
        <f>C46&amp;"_KWH_"&amp;D46</f>
        <v>SLS_KWH_2018</v>
      </c>
      <c r="C46" t="s">
        <v>34</v>
      </c>
      <c r="D46">
        <f>D41</f>
        <v>2018</v>
      </c>
      <c r="E46" s="7">
        <v>16900689</v>
      </c>
      <c r="F46" s="8">
        <v>16682528</v>
      </c>
      <c r="G46" s="8">
        <v>16657712</v>
      </c>
      <c r="H46" s="8">
        <v>16589336</v>
      </c>
      <c r="I46" s="8">
        <v>16539373</v>
      </c>
      <c r="J46" s="8">
        <v>16549273</v>
      </c>
      <c r="K46" s="8">
        <v>14169151</v>
      </c>
      <c r="L46" s="8">
        <v>19861432</v>
      </c>
      <c r="M46" s="8">
        <v>15086607</v>
      </c>
      <c r="N46" s="8">
        <v>17526893</v>
      </c>
      <c r="O46" s="8">
        <v>14969215</v>
      </c>
      <c r="P46" s="8">
        <v>16092308</v>
      </c>
      <c r="Q46" s="9">
        <f t="shared" si="0"/>
        <v>197624517</v>
      </c>
      <c r="R46" s="23">
        <f>SUM(G48:P48)+SUM(E49:F49)</f>
        <v>178530282.28236958</v>
      </c>
    </row>
    <row r="47" spans="1:18" x14ac:dyDescent="0.25">
      <c r="A47" t="str">
        <f>C47&amp;"_KWH_"&amp;D47</f>
        <v>SLS_KWH_2019</v>
      </c>
      <c r="C47" t="s">
        <v>34</v>
      </c>
      <c r="D47">
        <f>D42</f>
        <v>2019</v>
      </c>
      <c r="E47" s="7">
        <v>15897953</v>
      </c>
      <c r="F47" s="8">
        <v>16117897</v>
      </c>
      <c r="G47" s="8">
        <f>VLOOKUP($A47,'Source Forecast'!$A:$N,'Summary for Rates'!G$3+1,0)</f>
        <v>16150101.563331489</v>
      </c>
      <c r="H47" s="8">
        <f>VLOOKUP($A47,'Source Forecast'!$A:$N,'Summary for Rates'!H$3+1,0)</f>
        <v>16064172.629703209</v>
      </c>
      <c r="I47" s="8">
        <f>VLOOKUP($A47,'Source Forecast'!$A:$N,'Summary for Rates'!I$3+1,0)</f>
        <v>15931985.390426679</v>
      </c>
      <c r="J47" s="8">
        <f>VLOOKUP($A47,'Source Forecast'!$A:$N,'Summary for Rates'!J$3+1,0)</f>
        <v>15879459.548322644</v>
      </c>
      <c r="K47" s="8">
        <f>VLOOKUP($A47,'Source Forecast'!$A:$N,'Summary for Rates'!K$3+1,0)</f>
        <v>15907444.7969888</v>
      </c>
      <c r="L47" s="8">
        <f>VLOOKUP($A47,'Source Forecast'!$A:$N,'Summary for Rates'!L$3+1,0)</f>
        <v>15726383.706091978</v>
      </c>
      <c r="M47" s="8">
        <f>VLOOKUP($A47,'Source Forecast'!$A:$N,'Summary for Rates'!M$3+1,0)</f>
        <v>15628283.735763894</v>
      </c>
      <c r="N47" s="8">
        <f>VLOOKUP($A47,'Source Forecast'!$A:$N,'Summary for Rates'!N$3+1,0)</f>
        <v>15576118.984623451</v>
      </c>
      <c r="O47" s="8">
        <f>VLOOKUP($A47,'Source Forecast'!$A:$N,'Summary for Rates'!O$3+1,0)</f>
        <v>15467505.496368084</v>
      </c>
      <c r="P47" s="8">
        <f>VLOOKUP($A47,'Source Forecast'!$A:$N,'Summary for Rates'!P$3+1,0)</f>
        <v>15355878.640907306</v>
      </c>
      <c r="Q47" s="9">
        <f t="shared" si="0"/>
        <v>189703184.49252757</v>
      </c>
    </row>
    <row r="48" spans="1:18" x14ac:dyDescent="0.25">
      <c r="A48" t="str">
        <f>C48&amp;"_KWH_"&amp;D48</f>
        <v>SLS_KWH_2020</v>
      </c>
      <c r="B48" s="23"/>
      <c r="C48" t="s">
        <v>34</v>
      </c>
      <c r="D48">
        <f>D43</f>
        <v>2020</v>
      </c>
      <c r="E48" s="7">
        <f>VLOOKUP($A48,'Source Forecast'!$A:$N,'Summary for Rates'!E$3+1,0)</f>
        <v>14680880.640375532</v>
      </c>
      <c r="F48" s="8">
        <f>VLOOKUP($A48,'Source Forecast'!$A:$N,'Summary for Rates'!F$3+1,0)</f>
        <v>15426800.280603359</v>
      </c>
      <c r="G48" s="8">
        <f>VLOOKUP($A48,'Source Forecast'!$A:$N,'Summary for Rates'!G$3+1,0)</f>
        <v>15325235.195337955</v>
      </c>
      <c r="H48" s="8">
        <f>VLOOKUP($A48,'Source Forecast'!$A:$N,'Summary for Rates'!H$3+1,0)</f>
        <v>15250408.102081485</v>
      </c>
      <c r="I48" s="8">
        <f>VLOOKUP($A48,'Source Forecast'!$A:$N,'Summary for Rates'!I$3+1,0)</f>
        <v>15128999.895081583</v>
      </c>
      <c r="J48" s="8">
        <f>VLOOKUP($A48,'Source Forecast'!$A:$N,'Summary for Rates'!J$3+1,0)</f>
        <v>15089893.752864048</v>
      </c>
      <c r="K48" s="8">
        <f>VLOOKUP($A48,'Source Forecast'!$A:$N,'Summary for Rates'!K$3+1,0)</f>
        <v>15133766.993393179</v>
      </c>
      <c r="L48" s="8">
        <f>VLOOKUP($A48,'Source Forecast'!$A:$N,'Summary for Rates'!L$3+1,0)</f>
        <v>14962829.93585806</v>
      </c>
      <c r="M48" s="8">
        <f>VLOOKUP($A48,'Source Forecast'!$A:$N,'Summary for Rates'!M$3+1,0)</f>
        <v>14876723.686287686</v>
      </c>
      <c r="N48" s="8">
        <f>VLOOKUP($A48,'Source Forecast'!$A:$N,'Summary for Rates'!N$3+1,0)</f>
        <v>14837180.039637879</v>
      </c>
      <c r="O48" s="8">
        <f>VLOOKUP($A48,'Source Forecast'!$A:$N,'Summary for Rates'!O$3+1,0)</f>
        <v>14738608.610707704</v>
      </c>
      <c r="P48" s="8">
        <f>VLOOKUP($A48,'Source Forecast'!$A:$N,'Summary for Rates'!P$3+1,0)</f>
        <v>14635673.481628593</v>
      </c>
      <c r="Q48" s="9">
        <f t="shared" si="0"/>
        <v>180087000.61385703</v>
      </c>
    </row>
    <row r="49" spans="1:17" x14ac:dyDescent="0.25">
      <c r="A49" t="str">
        <f>C49&amp;"_KWH_"&amp;D49</f>
        <v>SLS_KWH_2021</v>
      </c>
      <c r="C49" t="s">
        <v>34</v>
      </c>
      <c r="D49">
        <f>D44</f>
        <v>2021</v>
      </c>
      <c r="E49" s="10">
        <f>VLOOKUP($A49,'Source Forecast'!$A:$N,'Summary for Rates'!E$3+1,0)</f>
        <v>13873665.991834465</v>
      </c>
      <c r="F49" s="11">
        <f>VLOOKUP($A49,'Source Forecast'!$A:$N,'Summary for Rates'!F$3+1,0)</f>
        <v>14677296.597656921</v>
      </c>
      <c r="G49" s="11">
        <f>VLOOKUP($A49,'Source Forecast'!$A:$N,'Summary for Rates'!G$3+1,0)</f>
        <v>14577798.129267277</v>
      </c>
      <c r="H49" s="11">
        <f>VLOOKUP($A49,'Source Forecast'!$A:$N,'Summary for Rates'!H$3+1,0)</f>
        <v>14503319.697310816</v>
      </c>
      <c r="I49" s="11">
        <f>VLOOKUP($A49,'Source Forecast'!$A:$N,'Summary for Rates'!I$3+1,0)</f>
        <v>14378234.149019018</v>
      </c>
      <c r="J49" s="11">
        <f>VLOOKUP($A49,'Source Forecast'!$A:$N,'Summary for Rates'!J$3+1,0)</f>
        <v>14334760.297800489</v>
      </c>
      <c r="K49" s="11">
        <f>VLOOKUP($A49,'Source Forecast'!$A:$N,'Summary for Rates'!K$3+1,0)</f>
        <v>14373364.276483499</v>
      </c>
      <c r="L49" s="11">
        <f>VLOOKUP($A49,'Source Forecast'!$A:$N,'Summary for Rates'!L$3+1,0)</f>
        <v>14189774.622974694</v>
      </c>
      <c r="M49" s="11">
        <f>VLOOKUP($A49,'Source Forecast'!$A:$N,'Summary for Rates'!M$3+1,0)</f>
        <v>14092645.95892404</v>
      </c>
      <c r="N49" s="11">
        <f>VLOOKUP($A49,'Source Forecast'!$A:$N,'Summary for Rates'!N$3+1,0)</f>
        <v>14043758.894161835</v>
      </c>
      <c r="O49" s="11">
        <f>VLOOKUP($A49,'Source Forecast'!$A:$N,'Summary for Rates'!O$3+1,0)</f>
        <v>13936446.935188174</v>
      </c>
      <c r="P49" s="11">
        <f>VLOOKUP($A49,'Source Forecast'!$A:$N,'Summary for Rates'!P$3+1,0)</f>
        <v>13827764.62394987</v>
      </c>
      <c r="Q49" s="12">
        <f t="shared" si="0"/>
        <v>170808830.1745711</v>
      </c>
    </row>
    <row r="52" spans="1:17" x14ac:dyDescent="0.25">
      <c r="A52" t="str">
        <f>C52&amp;"_KWH_"&amp;D52</f>
        <v>SVS_KWH_2018</v>
      </c>
      <c r="C52" s="13" t="s">
        <v>15</v>
      </c>
      <c r="D52" s="14">
        <f>D6</f>
        <v>2018</v>
      </c>
      <c r="E52" s="15">
        <v>87164264.931999996</v>
      </c>
      <c r="F52" s="15">
        <v>68581449.136000007</v>
      </c>
      <c r="G52" s="15">
        <v>69039122.596000001</v>
      </c>
      <c r="H52" s="15">
        <v>71223867.535999998</v>
      </c>
      <c r="I52" s="15">
        <v>73975198.868000001</v>
      </c>
      <c r="J52" s="15">
        <v>80623534.952000007</v>
      </c>
      <c r="K52" s="15">
        <v>82709335.672000006</v>
      </c>
      <c r="L52" s="15">
        <v>88762276.664000005</v>
      </c>
      <c r="M52" s="15">
        <v>77109558.607999995</v>
      </c>
      <c r="N52" s="15">
        <v>84846264.772</v>
      </c>
      <c r="O52" s="15">
        <v>70735148.387999997</v>
      </c>
      <c r="P52" s="26">
        <v>71163841.824000001</v>
      </c>
    </row>
    <row r="53" spans="1:17" x14ac:dyDescent="0.25">
      <c r="A53" t="str">
        <f>C53&amp;"_KWH_"&amp;D53</f>
        <v>SVS_KWH_2019</v>
      </c>
      <c r="C53" s="16" t="s">
        <v>15</v>
      </c>
      <c r="D53" s="17">
        <f>D7</f>
        <v>2019</v>
      </c>
      <c r="E53" s="18">
        <v>84712577.439999998</v>
      </c>
      <c r="F53" s="18">
        <v>69237080.452000007</v>
      </c>
      <c r="G53" s="18">
        <f>VLOOKUP($A53,'Source Forecast'!$A:$N,'Summary for Rates'!G$3+1,0)</f>
        <v>75022873.041149005</v>
      </c>
      <c r="H53" s="18">
        <f>VLOOKUP($A53,'Source Forecast'!$A:$N,'Summary for Rates'!H$3+1,0)</f>
        <v>76895956.989188924</v>
      </c>
      <c r="I53" s="18">
        <f>VLOOKUP($A53,'Source Forecast'!$A:$N,'Summary for Rates'!I$3+1,0)</f>
        <v>79632645.161000922</v>
      </c>
      <c r="J53" s="18">
        <f>VLOOKUP($A53,'Source Forecast'!$A:$N,'Summary for Rates'!J$3+1,0)</f>
        <v>84352778.062229171</v>
      </c>
      <c r="K53" s="18">
        <f>VLOOKUP($A53,'Source Forecast'!$A:$N,'Summary for Rates'!K$3+1,0)</f>
        <v>88668971.40738222</v>
      </c>
      <c r="L53" s="18">
        <f>VLOOKUP($A53,'Source Forecast'!$A:$N,'Summary for Rates'!L$3+1,0)</f>
        <v>91987486.416740954</v>
      </c>
      <c r="M53" s="18">
        <f>VLOOKUP($A53,'Source Forecast'!$A:$N,'Summary for Rates'!M$3+1,0)</f>
        <v>89425033.343796968</v>
      </c>
      <c r="N53" s="18">
        <f>VLOOKUP($A53,'Source Forecast'!$A:$N,'Summary for Rates'!N$3+1,0)</f>
        <v>85021902.938865706</v>
      </c>
      <c r="O53" s="18">
        <f>VLOOKUP($A53,'Source Forecast'!$A:$N,'Summary for Rates'!O$3+1,0)</f>
        <v>81411852.249262854</v>
      </c>
      <c r="P53" s="19">
        <f>VLOOKUP($A53,'Source Forecast'!$A:$N,'Summary for Rates'!P$3+1,0)</f>
        <v>80481088.858752415</v>
      </c>
    </row>
    <row r="54" spans="1:17" x14ac:dyDescent="0.25">
      <c r="A54" t="str">
        <f>C54&amp;"_KWH_"&amp;D54</f>
        <v>SVS_KWH_2020</v>
      </c>
      <c r="C54" s="16" t="s">
        <v>15</v>
      </c>
      <c r="D54" s="17">
        <f>D8</f>
        <v>2020</v>
      </c>
      <c r="E54" s="18">
        <f>VLOOKUP($A54,'Source Forecast'!$A:$N,'Summary for Rates'!E$3+1,0)</f>
        <v>83860845.079680547</v>
      </c>
      <c r="F54" s="18">
        <f>VLOOKUP($A54,'Source Forecast'!$A:$N,'Summary for Rates'!F$3+1,0)</f>
        <v>76868548.647443503</v>
      </c>
      <c r="G54" s="18">
        <f>VLOOKUP($A54,'Source Forecast'!$A:$N,'Summary for Rates'!G$3+1,0)</f>
        <v>75588288.020542338</v>
      </c>
      <c r="H54" s="18">
        <f>VLOOKUP($A54,'Source Forecast'!$A:$N,'Summary for Rates'!H$3+1,0)</f>
        <v>77555547.702833757</v>
      </c>
      <c r="I54" s="18">
        <f>VLOOKUP($A54,'Source Forecast'!$A:$N,'Summary for Rates'!I$3+1,0)</f>
        <v>80400052.786904052</v>
      </c>
      <c r="J54" s="18">
        <f>VLOOKUP($A54,'Source Forecast'!$A:$N,'Summary for Rates'!J$3+1,0)</f>
        <v>85255798.419122785</v>
      </c>
      <c r="K54" s="18">
        <f>VLOOKUP($A54,'Source Forecast'!$A:$N,'Summary for Rates'!K$3+1,0)</f>
        <v>89712984.44434391</v>
      </c>
      <c r="L54" s="18">
        <f>VLOOKUP($A54,'Source Forecast'!$A:$N,'Summary for Rates'!L$3+1,0)</f>
        <v>93168152.934802979</v>
      </c>
      <c r="M54" s="18">
        <f>VLOOKUP($A54,'Source Forecast'!$A:$N,'Summary for Rates'!M$3+1,0)</f>
        <v>90666155.73013176</v>
      </c>
      <c r="N54" s="18">
        <f>VLOOKUP($A54,'Source Forecast'!$A:$N,'Summary for Rates'!N$3+1,0)</f>
        <v>86288474.286072418</v>
      </c>
      <c r="O54" s="18">
        <f>VLOOKUP($A54,'Source Forecast'!$A:$N,'Summary for Rates'!O$3+1,0)</f>
        <v>82704715.831366703</v>
      </c>
      <c r="P54" s="19">
        <f>VLOOKUP($A54,'Source Forecast'!$A:$N,'Summary for Rates'!P$3+1,0)</f>
        <v>81834836.444824606</v>
      </c>
    </row>
    <row r="55" spans="1:17" x14ac:dyDescent="0.25">
      <c r="A55" t="str">
        <f>C55&amp;"_KWH_"&amp;D55</f>
        <v>SVS_KWH_2021</v>
      </c>
      <c r="C55" s="16" t="s">
        <v>15</v>
      </c>
      <c r="D55" s="17">
        <f>D9</f>
        <v>2021</v>
      </c>
      <c r="E55" s="18">
        <f>VLOOKUP($A55,'Source Forecast'!$A:$N,'Summary for Rates'!E$3+1,0)</f>
        <v>85715875.616473228</v>
      </c>
      <c r="F55" s="18">
        <f>VLOOKUP($A55,'Source Forecast'!$A:$N,'Summary for Rates'!F$3+1,0)</f>
        <v>78293349.504107967</v>
      </c>
      <c r="G55" s="18">
        <f>VLOOKUP($A55,'Source Forecast'!$A:$N,'Summary for Rates'!G$3+1,0)</f>
        <v>77046579.100616395</v>
      </c>
      <c r="H55" s="18">
        <f>VLOOKUP($A55,'Source Forecast'!$A:$N,'Summary for Rates'!H$3+1,0)</f>
        <v>79104393.658380404</v>
      </c>
      <c r="I55" s="18">
        <f>VLOOKUP($A55,'Source Forecast'!$A:$N,'Summary for Rates'!I$3+1,0)</f>
        <v>82053191.484894693</v>
      </c>
      <c r="J55" s="18">
        <f>VLOOKUP($A55,'Source Forecast'!$A:$N,'Summary for Rates'!J$3+1,0)</f>
        <v>87050905.691824377</v>
      </c>
      <c r="K55" s="18">
        <f>VLOOKUP($A55,'Source Forecast'!$A:$N,'Summary for Rates'!K$3+1,0)</f>
        <v>91637093.996060461</v>
      </c>
      <c r="L55" s="18">
        <f>VLOOKUP($A55,'Source Forecast'!$A:$N,'Summary for Rates'!L$3+1,0)</f>
        <v>95193946.482644349</v>
      </c>
      <c r="M55" s="18">
        <f>VLOOKUP($A55,'Source Forecast'!$A:$N,'Summary for Rates'!M$3+1,0)</f>
        <v>92656562.622067258</v>
      </c>
      <c r="N55" s="18">
        <f>VLOOKUP($A55,'Source Forecast'!$A:$N,'Summary for Rates'!N$3+1,0)</f>
        <v>88194252.758700892</v>
      </c>
      <c r="O55" s="18">
        <f>VLOOKUP($A55,'Source Forecast'!$A:$N,'Summary for Rates'!O$3+1,0)</f>
        <v>84536786.046007186</v>
      </c>
      <c r="P55" s="19">
        <f>VLOOKUP($A55,'Source Forecast'!$A:$N,'Summary for Rates'!P$3+1,0)</f>
        <v>83648309.073735565</v>
      </c>
    </row>
    <row r="56" spans="1:17" x14ac:dyDescent="0.25">
      <c r="A56" s="37" t="s">
        <v>35</v>
      </c>
      <c r="B56" s="33" t="s">
        <v>76</v>
      </c>
      <c r="C56" s="27" t="str">
        <f>RIGHT(B56,9)</f>
        <v>2018-2020</v>
      </c>
      <c r="D56" s="28"/>
      <c r="E56" s="29">
        <f>IFERROR(VLOOKUP($B56,EECRF_OPT_OUT_KWH!$A:$Z,'Summary for Rates'!E$3+14,0),"0")</f>
        <v>25619</v>
      </c>
      <c r="F56" s="29">
        <f>IFERROR(VLOOKUP($B56,EECRF_OPT_OUT_KWH!$A:$Z,'Summary for Rates'!F$3+14,0),"0")</f>
        <v>25809</v>
      </c>
      <c r="G56" s="29">
        <f>IFERROR(VLOOKUP($B56,EECRF_OPT_OUT_KWH!$A:$Z,'Summary for Rates'!G$3+14,0),"0")</f>
        <v>22095</v>
      </c>
      <c r="H56" s="29">
        <f>IFERROR(VLOOKUP($B56,EECRF_OPT_OUT_KWH!$A:$Z,'Summary for Rates'!H$3+14,0),"0")</f>
        <v>24192</v>
      </c>
      <c r="I56" s="29">
        <f>IFERROR(VLOOKUP($B56,EECRF_OPT_OUT_KWH!$A:$Z,'Summary for Rates'!I$3+14,0),"0")</f>
        <v>24488</v>
      </c>
      <c r="J56" s="29">
        <f>IFERROR(VLOOKUP($B56,EECRF_OPT_OUT_KWH!$A:$Z,'Summary for Rates'!J$3+14,0),"0")</f>
        <v>30765</v>
      </c>
      <c r="K56" s="29">
        <f>IFERROR(VLOOKUP($B56,EECRF_OPT_OUT_KWH!$A:$Z,'Summary for Rates'!K$3+14,0),"0")</f>
        <v>31097</v>
      </c>
      <c r="L56" s="29">
        <f>IFERROR(VLOOKUP($B56,EECRF_OPT_OUT_KWH!$A:$Z,'Summary for Rates'!L$3+14,0),"0")</f>
        <v>31785</v>
      </c>
      <c r="M56" s="29">
        <f>IFERROR(VLOOKUP($B56,EECRF_OPT_OUT_KWH!$A:$Z,'Summary for Rates'!M$3+14,0),"0")</f>
        <v>31474</v>
      </c>
      <c r="N56" s="29">
        <f>IFERROR(VLOOKUP($B56,EECRF_OPT_OUT_KWH!$A:$Z,'Summary for Rates'!N$3+14,0),"0")</f>
        <v>28641</v>
      </c>
      <c r="O56" s="29">
        <f>IFERROR(VLOOKUP($B56,EECRF_OPT_OUT_KWH!$A:$Z,'Summary for Rates'!O$3+14,0),"0")</f>
        <v>23902</v>
      </c>
      <c r="P56" s="30">
        <f>IFERROR(VLOOKUP($B56,EECRF_OPT_OUT_KWH!$A:$Z,'Summary for Rates'!P$3+14,0),"0")</f>
        <v>22450</v>
      </c>
      <c r="Q56" s="23">
        <f>SUM(E56:P56)</f>
        <v>322317</v>
      </c>
    </row>
    <row r="57" spans="1:17" x14ac:dyDescent="0.25">
      <c r="A57" s="37" t="s">
        <v>35</v>
      </c>
      <c r="B57" s="33" t="s">
        <v>77</v>
      </c>
      <c r="C57" s="27" t="str">
        <f t="shared" ref="C57:C58" si="33">RIGHT(B57,9)</f>
        <v>2019-2021</v>
      </c>
      <c r="D57" s="28"/>
      <c r="E57" s="29" t="str">
        <f>IFERROR(VLOOKUP($B57,EECRF_OPT_OUT_KWH!$A:$Z,'Summary for Rates'!E$3+14,0),"0")</f>
        <v>0</v>
      </c>
      <c r="F57" s="29" t="str">
        <f>IFERROR(VLOOKUP($B57,EECRF_OPT_OUT_KWH!$A:$Z,'Summary for Rates'!F$3+14,0),"0")</f>
        <v>0</v>
      </c>
      <c r="G57" s="29" t="str">
        <f>IFERROR(VLOOKUP($B57,EECRF_OPT_OUT_KWH!$A:$Z,'Summary for Rates'!G$3+14,0),"0")</f>
        <v>0</v>
      </c>
      <c r="H57" s="29" t="str">
        <f>IFERROR(VLOOKUP($B57,EECRF_OPT_OUT_KWH!$A:$Z,'Summary for Rates'!H$3+14,0),"0")</f>
        <v>0</v>
      </c>
      <c r="I57" s="29" t="str">
        <f>IFERROR(VLOOKUP($B57,EECRF_OPT_OUT_KWH!$A:$Z,'Summary for Rates'!I$3+14,0),"0")</f>
        <v>0</v>
      </c>
      <c r="J57" s="29" t="str">
        <f>IFERROR(VLOOKUP($B57,EECRF_OPT_OUT_KWH!$A:$Z,'Summary for Rates'!J$3+14,0),"0")</f>
        <v>0</v>
      </c>
      <c r="K57" s="29" t="str">
        <f>IFERROR(VLOOKUP($B57,EECRF_OPT_OUT_KWH!$A:$Z,'Summary for Rates'!K$3+14,0),"0")</f>
        <v>0</v>
      </c>
      <c r="L57" s="29" t="str">
        <f>IFERROR(VLOOKUP($B57,EECRF_OPT_OUT_KWH!$A:$Z,'Summary for Rates'!L$3+14,0),"0")</f>
        <v>0</v>
      </c>
      <c r="M57" s="29" t="str">
        <f>IFERROR(VLOOKUP($B57,EECRF_OPT_OUT_KWH!$A:$Z,'Summary for Rates'!M$3+14,0),"0")</f>
        <v>0</v>
      </c>
      <c r="N57" s="29" t="str">
        <f>IFERROR(VLOOKUP($B57,EECRF_OPT_OUT_KWH!$A:$Z,'Summary for Rates'!N$3+14,0),"0")</f>
        <v>0</v>
      </c>
      <c r="O57" s="29" t="str">
        <f>IFERROR(VLOOKUP($B57,EECRF_OPT_OUT_KWH!$A:$Z,'Summary for Rates'!O$3+14,0),"0")</f>
        <v>0</v>
      </c>
      <c r="P57" s="30" t="str">
        <f>IFERROR(VLOOKUP($B57,EECRF_OPT_OUT_KWH!$A:$Z,'Summary for Rates'!P$3+14,0),"0")</f>
        <v>0</v>
      </c>
      <c r="Q57" s="23">
        <f>SUM(E57:P57)</f>
        <v>0</v>
      </c>
    </row>
    <row r="58" spans="1:17" x14ac:dyDescent="0.25">
      <c r="A58" s="37" t="s">
        <v>35</v>
      </c>
      <c r="B58" s="33" t="s">
        <v>78</v>
      </c>
      <c r="C58" s="27" t="str">
        <f t="shared" si="33"/>
        <v>2020-2022</v>
      </c>
      <c r="D58" s="28"/>
      <c r="E58" s="29" t="str">
        <f>IFERROR(VLOOKUP($B58,EECRF_OPT_OUT_KWH!$A:$Z,'Summary for Rates'!E$3+14,0),"0")</f>
        <v>0</v>
      </c>
      <c r="F58" s="29" t="str">
        <f>IFERROR(VLOOKUP($B58,EECRF_OPT_OUT_KWH!$A:$Z,'Summary for Rates'!F$3+14,0),"0")</f>
        <v>0</v>
      </c>
      <c r="G58" s="29" t="str">
        <f>IFERROR(VLOOKUP($B58,EECRF_OPT_OUT_KWH!$A:$Z,'Summary for Rates'!G$3+14,0),"0")</f>
        <v>0</v>
      </c>
      <c r="H58" s="29" t="str">
        <f>IFERROR(VLOOKUP($B58,EECRF_OPT_OUT_KWH!$A:$Z,'Summary for Rates'!H$3+14,0),"0")</f>
        <v>0</v>
      </c>
      <c r="I58" s="29" t="str">
        <f>IFERROR(VLOOKUP($B58,EECRF_OPT_OUT_KWH!$A:$Z,'Summary for Rates'!I$3+14,0),"0")</f>
        <v>0</v>
      </c>
      <c r="J58" s="29" t="str">
        <f>IFERROR(VLOOKUP($B58,EECRF_OPT_OUT_KWH!$A:$Z,'Summary for Rates'!J$3+14,0),"0")</f>
        <v>0</v>
      </c>
      <c r="K58" s="29" t="str">
        <f>IFERROR(VLOOKUP($B58,EECRF_OPT_OUT_KWH!$A:$Z,'Summary for Rates'!K$3+14,0),"0")</f>
        <v>0</v>
      </c>
      <c r="L58" s="29" t="str">
        <f>IFERROR(VLOOKUP($B58,EECRF_OPT_OUT_KWH!$A:$Z,'Summary for Rates'!L$3+14,0),"0")</f>
        <v>0</v>
      </c>
      <c r="M58" s="29" t="str">
        <f>IFERROR(VLOOKUP($B58,EECRF_OPT_OUT_KWH!$A:$Z,'Summary for Rates'!M$3+14,0),"0")</f>
        <v>0</v>
      </c>
      <c r="N58" s="29" t="str">
        <f>IFERROR(VLOOKUP($B58,EECRF_OPT_OUT_KWH!$A:$Z,'Summary for Rates'!N$3+14,0),"0")</f>
        <v>0</v>
      </c>
      <c r="O58" s="29" t="str">
        <f>IFERROR(VLOOKUP($B58,EECRF_OPT_OUT_KWH!$A:$Z,'Summary for Rates'!O$3+14,0),"0")</f>
        <v>0</v>
      </c>
      <c r="P58" s="30" t="str">
        <f>IFERROR(VLOOKUP($B58,EECRF_OPT_OUT_KWH!$A:$Z,'Summary for Rates'!P$3+14,0),"0")</f>
        <v>0</v>
      </c>
      <c r="Q58" s="23">
        <f>SUM(E58:P58)</f>
        <v>0</v>
      </c>
    </row>
    <row r="59" spans="1:17" x14ac:dyDescent="0.25">
      <c r="C59" s="16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20"/>
    </row>
    <row r="60" spans="1:17" x14ac:dyDescent="0.25">
      <c r="A60" t="str">
        <f>C60&amp;"_KWH_"&amp;D60</f>
        <v>SVL_AMS_KWH_2018</v>
      </c>
      <c r="C60" s="16" t="s">
        <v>28</v>
      </c>
      <c r="D60" s="17">
        <f>D52</f>
        <v>2018</v>
      </c>
      <c r="E60" s="18">
        <v>1556311237</v>
      </c>
      <c r="F60" s="18">
        <v>1242369367</v>
      </c>
      <c r="G60" s="18">
        <v>1267268832</v>
      </c>
      <c r="H60" s="18">
        <v>1327705508</v>
      </c>
      <c r="I60" s="18">
        <v>1462721924</v>
      </c>
      <c r="J60" s="18">
        <v>1730395496</v>
      </c>
      <c r="K60" s="18">
        <v>1782081968</v>
      </c>
      <c r="L60" s="18">
        <v>1943486744</v>
      </c>
      <c r="M60" s="18">
        <v>1625725852</v>
      </c>
      <c r="N60" s="18">
        <v>1701500118</v>
      </c>
      <c r="O60" s="18">
        <v>1275685295</v>
      </c>
      <c r="P60" s="19">
        <v>1234062199</v>
      </c>
    </row>
    <row r="61" spans="1:17" x14ac:dyDescent="0.25">
      <c r="A61" t="str">
        <f>C61&amp;"_KWH_"&amp;D61</f>
        <v>SVL_AMS_KWH_2019</v>
      </c>
      <c r="C61" s="16" t="s">
        <v>28</v>
      </c>
      <c r="D61" s="17">
        <f>D53</f>
        <v>2019</v>
      </c>
      <c r="E61" s="18">
        <v>1419474978</v>
      </c>
      <c r="F61" s="18">
        <v>1204620891</v>
      </c>
      <c r="G61" s="18">
        <f>VLOOKUP($A61,'Source Forecast'!$A:$N,'Summary for Rates'!G$3+1,0)</f>
        <v>1332798552.6407256</v>
      </c>
      <c r="H61" s="18">
        <f>VLOOKUP($A61,'Source Forecast'!$A:$N,'Summary for Rates'!H$3+1,0)</f>
        <v>1402938994.9576762</v>
      </c>
      <c r="I61" s="18">
        <f>VLOOKUP($A61,'Source Forecast'!$A:$N,'Summary for Rates'!I$3+1,0)</f>
        <v>1540057716.1896293</v>
      </c>
      <c r="J61" s="18">
        <f>VLOOKUP($A61,'Source Forecast'!$A:$N,'Summary for Rates'!J$3+1,0)</f>
        <v>1711818983.3201013</v>
      </c>
      <c r="K61" s="18">
        <f>VLOOKUP($A61,'Source Forecast'!$A:$N,'Summary for Rates'!K$3+1,0)</f>
        <v>1845728088.4142411</v>
      </c>
      <c r="L61" s="18">
        <f>VLOOKUP($A61,'Source Forecast'!$A:$N,'Summary for Rates'!L$3+1,0)</f>
        <v>1909701612.3140666</v>
      </c>
      <c r="M61" s="18">
        <f>VLOOKUP($A61,'Source Forecast'!$A:$N,'Summary for Rates'!M$3+1,0)</f>
        <v>1799888882.3416178</v>
      </c>
      <c r="N61" s="18">
        <f>VLOOKUP($A61,'Source Forecast'!$A:$N,'Summary for Rates'!N$3+1,0)</f>
        <v>1611643208.0042214</v>
      </c>
      <c r="O61" s="18">
        <f>VLOOKUP($A61,'Source Forecast'!$A:$N,'Summary for Rates'!O$3+1,0)</f>
        <v>1447264533.4067864</v>
      </c>
      <c r="P61" s="19">
        <f>VLOOKUP($A61,'Source Forecast'!$A:$N,'Summary for Rates'!P$3+1,0)</f>
        <v>1371314310.3244631</v>
      </c>
    </row>
    <row r="62" spans="1:17" x14ac:dyDescent="0.25">
      <c r="A62" t="str">
        <f>C62&amp;"_KWH_"&amp;D62</f>
        <v>SVL_AMS_KWH_2020</v>
      </c>
      <c r="C62" s="16" t="s">
        <v>28</v>
      </c>
      <c r="D62" s="17">
        <f>D54</f>
        <v>2020</v>
      </c>
      <c r="E62" s="18">
        <f>VLOOKUP($A62,'Source Forecast'!$A:$N,'Summary for Rates'!E$3+1,0)</f>
        <v>1145597728.5556569</v>
      </c>
      <c r="F62" s="18">
        <f>VLOOKUP($A62,'Source Forecast'!$A:$N,'Summary for Rates'!F$3+1,0)</f>
        <v>1041898704.6755142</v>
      </c>
      <c r="G62" s="18">
        <f>VLOOKUP($A62,'Source Forecast'!$A:$N,'Summary for Rates'!G$3+1,0)</f>
        <v>1060015058.9756569</v>
      </c>
      <c r="H62" s="18">
        <f>VLOOKUP($A62,'Source Forecast'!$A:$N,'Summary for Rates'!H$3+1,0)</f>
        <v>1141996699.4667506</v>
      </c>
      <c r="I62" s="18">
        <f>VLOOKUP($A62,'Source Forecast'!$A:$N,'Summary for Rates'!I$3+1,0)</f>
        <v>1180000141.1654992</v>
      </c>
      <c r="J62" s="18">
        <f>VLOOKUP($A62,'Source Forecast'!$A:$N,'Summary for Rates'!J$3+1,0)</f>
        <v>1296524227.8110499</v>
      </c>
      <c r="K62" s="18">
        <f>VLOOKUP($A62,'Source Forecast'!$A:$N,'Summary for Rates'!K$3+1,0)</f>
        <v>1345191646.4984066</v>
      </c>
      <c r="L62" s="18">
        <f>VLOOKUP($A62,'Source Forecast'!$A:$N,'Summary for Rates'!L$3+1,0)</f>
        <v>1360750836.3041539</v>
      </c>
      <c r="M62" s="18">
        <f>VLOOKUP($A62,'Source Forecast'!$A:$N,'Summary for Rates'!M$3+1,0)</f>
        <v>1347736826.0052693</v>
      </c>
      <c r="N62" s="18">
        <f>VLOOKUP($A62,'Source Forecast'!$A:$N,'Summary for Rates'!N$3+1,0)</f>
        <v>1314896225.1931891</v>
      </c>
      <c r="O62" s="18">
        <f>VLOOKUP($A62,'Source Forecast'!$A:$N,'Summary for Rates'!O$3+1,0)</f>
        <v>1158225200.5073495</v>
      </c>
      <c r="P62" s="19">
        <f>VLOOKUP($A62,'Source Forecast'!$A:$N,'Summary for Rates'!P$3+1,0)</f>
        <v>1111731454.9085269</v>
      </c>
    </row>
    <row r="63" spans="1:17" x14ac:dyDescent="0.25">
      <c r="A63" t="str">
        <f>C63&amp;"_KWH_"&amp;D63</f>
        <v>SVL_AMS_KWH_2021</v>
      </c>
      <c r="C63" s="16" t="s">
        <v>28</v>
      </c>
      <c r="D63" s="17">
        <f>D55</f>
        <v>2021</v>
      </c>
      <c r="E63" s="18">
        <f>VLOOKUP($A63,'Source Forecast'!$A:$N,'Summary for Rates'!E$3+1,0)</f>
        <v>1504607149.0010569</v>
      </c>
      <c r="F63" s="18">
        <f>VLOOKUP($A63,'Source Forecast'!$A:$N,'Summary for Rates'!F$3+1,0)</f>
        <v>1416699657.770601</v>
      </c>
      <c r="G63" s="18">
        <f>VLOOKUP($A63,'Source Forecast'!$A:$N,'Summary for Rates'!G$3+1,0)</f>
        <v>1404218006.5861428</v>
      </c>
      <c r="H63" s="18">
        <f>VLOOKUP($A63,'Source Forecast'!$A:$N,'Summary for Rates'!H$3+1,0)</f>
        <v>1477875233.9880385</v>
      </c>
      <c r="I63" s="18">
        <f>VLOOKUP($A63,'Source Forecast'!$A:$N,'Summary for Rates'!I$3+1,0)</f>
        <v>1622053665.7094057</v>
      </c>
      <c r="J63" s="18">
        <f>VLOOKUP($A63,'Source Forecast'!$A:$N,'Summary for Rates'!J$3+1,0)</f>
        <v>1802667569.1042359</v>
      </c>
      <c r="K63" s="18">
        <f>VLOOKUP($A63,'Source Forecast'!$A:$N,'Summary for Rates'!K$3+1,0)</f>
        <v>1943370019.9280684</v>
      </c>
      <c r="L63" s="18">
        <f>VLOOKUP($A63,'Source Forecast'!$A:$N,'Summary for Rates'!L$3+1,0)</f>
        <v>2010404925.9742994</v>
      </c>
      <c r="M63" s="18">
        <f>VLOOKUP($A63,'Source Forecast'!$A:$N,'Summary for Rates'!M$3+1,0)</f>
        <v>1894497790.6526194</v>
      </c>
      <c r="N63" s="18">
        <f>VLOOKUP($A63,'Source Forecast'!$A:$N,'Summary for Rates'!N$3+1,0)</f>
        <v>1696085296.044245</v>
      </c>
      <c r="O63" s="18">
        <f>VLOOKUP($A63,'Source Forecast'!$A:$N,'Summary for Rates'!O$3+1,0)</f>
        <v>1522849331.0338013</v>
      </c>
      <c r="P63" s="19">
        <f>VLOOKUP($A63,'Source Forecast'!$A:$N,'Summary for Rates'!P$3+1,0)</f>
        <v>1442699783.7317791</v>
      </c>
    </row>
    <row r="64" spans="1:17" x14ac:dyDescent="0.25">
      <c r="A64" s="37" t="s">
        <v>36</v>
      </c>
      <c r="B64" s="33" t="s">
        <v>79</v>
      </c>
      <c r="C64" s="27" t="str">
        <f t="shared" ref="C64:C66" si="34">RIGHT(B64,9)</f>
        <v>2018-2020</v>
      </c>
      <c r="D64" s="28"/>
      <c r="E64" s="29">
        <f>IFERROR(VLOOKUP($B64,EECRF_OPT_OUT_KWH!$A:$Z,'Summary for Rates'!E$3+14,0),"0")</f>
        <v>910332</v>
      </c>
      <c r="F64" s="29">
        <f>IFERROR(VLOOKUP($B64,EECRF_OPT_OUT_KWH!$A:$Z,'Summary for Rates'!F$3+14,0),"0")</f>
        <v>691473</v>
      </c>
      <c r="G64" s="29">
        <f>IFERROR(VLOOKUP($B64,EECRF_OPT_OUT_KWH!$A:$Z,'Summary for Rates'!G$3+14,0),"0")</f>
        <v>685716</v>
      </c>
      <c r="H64" s="29">
        <f>IFERROR(VLOOKUP($B64,EECRF_OPT_OUT_KWH!$A:$Z,'Summary for Rates'!H$3+14,0),"0")</f>
        <v>708873</v>
      </c>
      <c r="I64" s="29">
        <f>IFERROR(VLOOKUP($B64,EECRF_OPT_OUT_KWH!$A:$Z,'Summary for Rates'!I$3+14,0),"0")</f>
        <v>701212</v>
      </c>
      <c r="J64" s="29">
        <f>IFERROR(VLOOKUP($B64,EECRF_OPT_OUT_KWH!$A:$Z,'Summary for Rates'!J$3+14,0),"0")</f>
        <v>721541</v>
      </c>
      <c r="K64" s="29">
        <f>IFERROR(VLOOKUP($B64,EECRF_OPT_OUT_KWH!$A:$Z,'Summary for Rates'!K$3+14,0),"0")</f>
        <v>791008</v>
      </c>
      <c r="L64" s="29">
        <f>IFERROR(VLOOKUP($B64,EECRF_OPT_OUT_KWH!$A:$Z,'Summary for Rates'!L$3+14,0),"0")</f>
        <v>703741</v>
      </c>
      <c r="M64" s="29">
        <f>IFERROR(VLOOKUP($B64,EECRF_OPT_OUT_KWH!$A:$Z,'Summary for Rates'!M$3+14,0),"0")</f>
        <v>633580</v>
      </c>
      <c r="N64" s="29">
        <f>IFERROR(VLOOKUP($B64,EECRF_OPT_OUT_KWH!$A:$Z,'Summary for Rates'!N$3+14,0),"0")</f>
        <v>619419</v>
      </c>
      <c r="O64" s="29">
        <f>IFERROR(VLOOKUP($B64,EECRF_OPT_OUT_KWH!$A:$Z,'Summary for Rates'!O$3+14,0),"0")</f>
        <v>539065</v>
      </c>
      <c r="P64" s="30">
        <f>IFERROR(VLOOKUP($B64,EECRF_OPT_OUT_KWH!$A:$Z,'Summary for Rates'!P$3+14,0),"0")</f>
        <v>642175</v>
      </c>
      <c r="Q64" s="23">
        <f>SUM(E64:P64)</f>
        <v>8348135</v>
      </c>
    </row>
    <row r="65" spans="1:17" x14ac:dyDescent="0.25">
      <c r="A65" s="37" t="s">
        <v>36</v>
      </c>
      <c r="B65" s="33" t="s">
        <v>80</v>
      </c>
      <c r="C65" s="27" t="str">
        <f t="shared" si="34"/>
        <v>2019-2021</v>
      </c>
      <c r="D65" s="28"/>
      <c r="E65" s="29">
        <f>IFERROR(VLOOKUP($B65,EECRF_OPT_OUT_KWH!$A:$Z,'Summary for Rates'!E$3+14,0),"0")</f>
        <v>2400</v>
      </c>
      <c r="F65" s="29">
        <f>IFERROR(VLOOKUP($B65,EECRF_OPT_OUT_KWH!$A:$Z,'Summary for Rates'!F$3+14,0),"0")</f>
        <v>1800</v>
      </c>
      <c r="G65" s="29">
        <f>IFERROR(VLOOKUP($B65,EECRF_OPT_OUT_KWH!$A:$Z,'Summary for Rates'!G$3+14,0),"0")</f>
        <v>1800</v>
      </c>
      <c r="H65" s="29">
        <f>IFERROR(VLOOKUP($B65,EECRF_OPT_OUT_KWH!$A:$Z,'Summary for Rates'!H$3+14,0),"0")</f>
        <v>2400</v>
      </c>
      <c r="I65" s="29">
        <f>IFERROR(VLOOKUP($B65,EECRF_OPT_OUT_KWH!$A:$Z,'Summary for Rates'!I$3+14,0),"0")</f>
        <v>2400</v>
      </c>
      <c r="J65" s="29">
        <f>IFERROR(VLOOKUP($B65,EECRF_OPT_OUT_KWH!$A:$Z,'Summary for Rates'!J$3+14,0),"0")</f>
        <v>3000</v>
      </c>
      <c r="K65" s="29">
        <f>IFERROR(VLOOKUP($B65,EECRF_OPT_OUT_KWH!$A:$Z,'Summary for Rates'!K$3+14,0),"0")</f>
        <v>4800</v>
      </c>
      <c r="L65" s="29">
        <f>IFERROR(VLOOKUP($B65,EECRF_OPT_OUT_KWH!$A:$Z,'Summary for Rates'!L$3+14,0),"0")</f>
        <v>4200</v>
      </c>
      <c r="M65" s="29">
        <f>IFERROR(VLOOKUP($B65,EECRF_OPT_OUT_KWH!$A:$Z,'Summary for Rates'!M$3+14,0),"0")</f>
        <v>4800</v>
      </c>
      <c r="N65" s="29">
        <f>IFERROR(VLOOKUP($B65,EECRF_OPT_OUT_KWH!$A:$Z,'Summary for Rates'!N$3+14,0),"0")</f>
        <v>4200</v>
      </c>
      <c r="O65" s="29">
        <f>IFERROR(VLOOKUP($B65,EECRF_OPT_OUT_KWH!$A:$Z,'Summary for Rates'!O$3+14,0),"0")</f>
        <v>3600</v>
      </c>
      <c r="P65" s="30">
        <f>IFERROR(VLOOKUP($B65,EECRF_OPT_OUT_KWH!$A:$Z,'Summary for Rates'!P$3+14,0),"0")</f>
        <v>2400</v>
      </c>
      <c r="Q65" s="23">
        <f>SUM(E65:P65)</f>
        <v>37800</v>
      </c>
    </row>
    <row r="66" spans="1:17" x14ac:dyDescent="0.25">
      <c r="A66" s="37" t="s">
        <v>36</v>
      </c>
      <c r="B66" s="33" t="s">
        <v>81</v>
      </c>
      <c r="C66" s="27" t="str">
        <f t="shared" si="34"/>
        <v>2020-2022</v>
      </c>
      <c r="D66" s="28"/>
      <c r="E66" s="29">
        <f>IFERROR(VLOOKUP($B66,EECRF_OPT_OUT_KWH!$A:$Z,'Summary for Rates'!E$3+14,0),"0")</f>
        <v>29120</v>
      </c>
      <c r="F66" s="29">
        <f>IFERROR(VLOOKUP($B66,EECRF_OPT_OUT_KWH!$A:$Z,'Summary for Rates'!F$3+14,0),"0")</f>
        <v>22720</v>
      </c>
      <c r="G66" s="29">
        <f>IFERROR(VLOOKUP($B66,EECRF_OPT_OUT_KWH!$A:$Z,'Summary for Rates'!G$3+14,0),"0")</f>
        <v>19200</v>
      </c>
      <c r="H66" s="29">
        <f>IFERROR(VLOOKUP($B66,EECRF_OPT_OUT_KWH!$A:$Z,'Summary for Rates'!H$3+14,0),"0")</f>
        <v>25600</v>
      </c>
      <c r="I66" s="29">
        <f>IFERROR(VLOOKUP($B66,EECRF_OPT_OUT_KWH!$A:$Z,'Summary for Rates'!I$3+14,0),"0")</f>
        <v>31200</v>
      </c>
      <c r="J66" s="29">
        <f>IFERROR(VLOOKUP($B66,EECRF_OPT_OUT_KWH!$A:$Z,'Summary for Rates'!J$3+14,0),"0")</f>
        <v>37440</v>
      </c>
      <c r="K66" s="29">
        <f>IFERROR(VLOOKUP($B66,EECRF_OPT_OUT_KWH!$A:$Z,'Summary for Rates'!K$3+14,0),"0")</f>
        <v>36480</v>
      </c>
      <c r="L66" s="29">
        <f>IFERROR(VLOOKUP($B66,EECRF_OPT_OUT_KWH!$A:$Z,'Summary for Rates'!L$3+14,0),"0")</f>
        <v>31520</v>
      </c>
      <c r="M66" s="29">
        <f>IFERROR(VLOOKUP($B66,EECRF_OPT_OUT_KWH!$A:$Z,'Summary for Rates'!M$3+14,0),"0")</f>
        <v>33920</v>
      </c>
      <c r="N66" s="29">
        <f>IFERROR(VLOOKUP($B66,EECRF_OPT_OUT_KWH!$A:$Z,'Summary for Rates'!N$3+14,0),"0")</f>
        <v>35040</v>
      </c>
      <c r="O66" s="29">
        <f>IFERROR(VLOOKUP($B66,EECRF_OPT_OUT_KWH!$A:$Z,'Summary for Rates'!O$3+14,0),"0")</f>
        <v>40000</v>
      </c>
      <c r="P66" s="30">
        <f>IFERROR(VLOOKUP($B66,EECRF_OPT_OUT_KWH!$A:$Z,'Summary for Rates'!P$3+14,0),"0")</f>
        <v>33920</v>
      </c>
      <c r="Q66" s="23">
        <f>SUM(E66:P66)</f>
        <v>376160</v>
      </c>
    </row>
    <row r="67" spans="1:17" x14ac:dyDescent="0.25">
      <c r="A67" t="str">
        <f>C67&amp;"_KWH_"&amp;D67</f>
        <v>SVL_IDR_KWH_2018</v>
      </c>
      <c r="C67" s="16" t="s">
        <v>29</v>
      </c>
      <c r="D67" s="17">
        <f>D60</f>
        <v>2018</v>
      </c>
      <c r="E67" s="18">
        <v>1218797868.99</v>
      </c>
      <c r="F67" s="18">
        <v>945786998.13700008</v>
      </c>
      <c r="G67" s="18">
        <v>1047984194.674</v>
      </c>
      <c r="H67" s="18">
        <v>1132006541.092</v>
      </c>
      <c r="I67" s="18">
        <v>1198219941.668</v>
      </c>
      <c r="J67" s="18">
        <v>1298330518.448</v>
      </c>
      <c r="K67" s="18">
        <v>1334149371.085</v>
      </c>
      <c r="L67" s="18">
        <v>1465526517.072</v>
      </c>
      <c r="M67" s="18">
        <v>1182316818.5970001</v>
      </c>
      <c r="N67" s="18">
        <v>1390812778.2940001</v>
      </c>
      <c r="O67" s="18">
        <v>1071633946.517</v>
      </c>
      <c r="P67" s="19">
        <v>999956378.51400006</v>
      </c>
      <c r="Q67" s="23"/>
    </row>
    <row r="68" spans="1:17" x14ac:dyDescent="0.25">
      <c r="A68" t="str">
        <f>C68&amp;"_KWH_"&amp;D68</f>
        <v>SVL_IDR_KWH_2019</v>
      </c>
      <c r="C68" s="16" t="s">
        <v>29</v>
      </c>
      <c r="D68" s="17">
        <f>D61</f>
        <v>2019</v>
      </c>
      <c r="E68" s="18">
        <v>1143908717.0840001</v>
      </c>
      <c r="F68" s="18">
        <v>1015607071.1390001</v>
      </c>
      <c r="G68" s="18">
        <f>VLOOKUP($A68,'Source Forecast'!$A:$N,'Summary for Rates'!G$3+1,0)</f>
        <v>1054334439.3812727</v>
      </c>
      <c r="H68" s="18">
        <f>VLOOKUP($A68,'Source Forecast'!$A:$N,'Summary for Rates'!H$3+1,0)</f>
        <v>1136624698.2740405</v>
      </c>
      <c r="I68" s="18">
        <f>VLOOKUP($A68,'Source Forecast'!$A:$N,'Summary for Rates'!I$3+1,0)</f>
        <v>1174683536.8209162</v>
      </c>
      <c r="J68" s="18">
        <f>VLOOKUP($A68,'Source Forecast'!$A:$N,'Summary for Rates'!J$3+1,0)</f>
        <v>1291193722.2324412</v>
      </c>
      <c r="K68" s="18">
        <f>VLOOKUP($A68,'Source Forecast'!$A:$N,'Summary for Rates'!K$3+1,0)</f>
        <v>1340380389.938489</v>
      </c>
      <c r="L68" s="18">
        <f>VLOOKUP($A68,'Source Forecast'!$A:$N,'Summary for Rates'!L$3+1,0)</f>
        <v>1356253779.180181</v>
      </c>
      <c r="M68" s="18">
        <f>VLOOKUP($A68,'Source Forecast'!$A:$N,'Summary for Rates'!M$3+1,0)</f>
        <v>1344113167.7544689</v>
      </c>
      <c r="N68" s="18">
        <f>VLOOKUP($A68,'Source Forecast'!$A:$N,'Summary for Rates'!N$3+1,0)</f>
        <v>1311357575.1900237</v>
      </c>
      <c r="O68" s="18">
        <f>VLOOKUP($A68,'Source Forecast'!$A:$N,'Summary for Rates'!O$3+1,0)</f>
        <v>1155990168.1710699</v>
      </c>
      <c r="P68" s="19">
        <f>VLOOKUP($A68,'Source Forecast'!$A:$N,'Summary for Rates'!P$3+1,0)</f>
        <v>1109709940.681071</v>
      </c>
      <c r="Q68" s="23"/>
    </row>
    <row r="69" spans="1:17" x14ac:dyDescent="0.25">
      <c r="A69" t="str">
        <f>C69&amp;"_KWH_"&amp;D69</f>
        <v>SVL_IDR_KWH_2020</v>
      </c>
      <c r="C69" s="16" t="s">
        <v>29</v>
      </c>
      <c r="D69" s="17">
        <f>D62</f>
        <v>2020</v>
      </c>
      <c r="E69" s="18">
        <f>VLOOKUP($A69,'Source Forecast'!$A:$N,'Summary for Rates'!E$3+1,0)</f>
        <v>1467723159.9618955</v>
      </c>
      <c r="F69" s="18">
        <f>VLOOKUP($A69,'Source Forecast'!$A:$N,'Summary for Rates'!F$3+1,0)</f>
        <v>1380777448.2304306</v>
      </c>
      <c r="G69" s="18">
        <f>VLOOKUP($A69,'Source Forecast'!$A:$N,'Summary for Rates'!G$3+1,0)</f>
        <v>1368722934.4270186</v>
      </c>
      <c r="H69" s="18">
        <f>VLOOKUP($A69,'Source Forecast'!$A:$N,'Summary for Rates'!H$3+1,0)</f>
        <v>1440633708.1976507</v>
      </c>
      <c r="I69" s="18">
        <f>VLOOKUP($A69,'Source Forecast'!$A:$N,'Summary for Rates'!I$3+1,0)</f>
        <v>1581304338.232357</v>
      </c>
      <c r="J69" s="18">
        <f>VLOOKUP($A69,'Source Forecast'!$A:$N,'Summary for Rates'!J$3+1,0)</f>
        <v>1757518660.7764068</v>
      </c>
      <c r="K69" s="18">
        <f>VLOOKUP($A69,'Source Forecast'!$A:$N,'Summary for Rates'!K$3+1,0)</f>
        <v>1894844024.1296086</v>
      </c>
      <c r="L69" s="18">
        <f>VLOOKUP($A69,'Source Forecast'!$A:$N,'Summary for Rates'!L$3+1,0)</f>
        <v>1960355928.7053785</v>
      </c>
      <c r="M69" s="18">
        <f>VLOOKUP($A69,'Source Forecast'!$A:$N,'Summary for Rates'!M$3+1,0)</f>
        <v>1847476183.9129307</v>
      </c>
      <c r="N69" s="18">
        <f>VLOOKUP($A69,'Source Forecast'!$A:$N,'Summary for Rates'!N$3+1,0)</f>
        <v>1654115754.5936022</v>
      </c>
      <c r="O69" s="18">
        <f>VLOOKUP($A69,'Source Forecast'!$A:$N,'Summary for Rates'!O$3+1,0)</f>
        <v>1485281923.7202492</v>
      </c>
      <c r="P69" s="19">
        <f>VLOOKUP($A69,'Source Forecast'!$A:$N,'Summary for Rates'!P$3+1,0)</f>
        <v>1407220453.1541972</v>
      </c>
    </row>
    <row r="70" spans="1:17" x14ac:dyDescent="0.25">
      <c r="A70" t="str">
        <f>C70&amp;"_KWH_"&amp;D70</f>
        <v>SVL_IDR_KWH_2021</v>
      </c>
      <c r="C70" s="16" t="s">
        <v>29</v>
      </c>
      <c r="D70" s="17">
        <f>D63</f>
        <v>2021</v>
      </c>
      <c r="E70" s="18">
        <f>VLOOKUP($A70,'Source Forecast'!$A:$N,'Summary for Rates'!E$3+1,0)</f>
        <v>1147116829.7224517</v>
      </c>
      <c r="F70" s="18">
        <f>VLOOKUP($A70,'Source Forecast'!$A:$N,'Summary for Rates'!F$3+1,0)</f>
        <v>1043100913.9752204</v>
      </c>
      <c r="G70" s="18">
        <f>VLOOKUP($A70,'Source Forecast'!$A:$N,'Summary for Rates'!G$3+1,0)</f>
        <v>1061033038.7405061</v>
      </c>
      <c r="H70" s="18">
        <f>VLOOKUP($A70,'Source Forecast'!$A:$N,'Summary for Rates'!H$3+1,0)</f>
        <v>1142722560.7642746</v>
      </c>
      <c r="I70" s="18">
        <f>VLOOKUP($A70,'Source Forecast'!$A:$N,'Summary for Rates'!I$3+1,0)</f>
        <v>1180653589.8297863</v>
      </c>
      <c r="J70" s="18">
        <f>VLOOKUP($A70,'Source Forecast'!$A:$N,'Summary for Rates'!J$3+1,0)</f>
        <v>1297127527.7658465</v>
      </c>
      <c r="K70" s="18">
        <f>VLOOKUP($A70,'Source Forecast'!$A:$N,'Summary for Rates'!K$3+1,0)</f>
        <v>1345730120.3963711</v>
      </c>
      <c r="L70" s="18">
        <f>VLOOKUP($A70,'Source Forecast'!$A:$N,'Summary for Rates'!L$3+1,0)</f>
        <v>1361412655.8602979</v>
      </c>
      <c r="M70" s="18">
        <f>VLOOKUP($A70,'Source Forecast'!$A:$N,'Summary for Rates'!M$3+1,0)</f>
        <v>1348427826.4755216</v>
      </c>
      <c r="N70" s="18">
        <f>VLOOKUP($A70,'Source Forecast'!$A:$N,'Summary for Rates'!N$3+1,0)</f>
        <v>1315914868.8558335</v>
      </c>
      <c r="O70" s="18">
        <f>VLOOKUP($A70,'Source Forecast'!$A:$N,'Summary for Rates'!O$3+1,0)</f>
        <v>1159184636.2910852</v>
      </c>
      <c r="P70" s="19">
        <f>VLOOKUP($A70,'Source Forecast'!$A:$N,'Summary for Rates'!P$3+1,0)</f>
        <v>1112956560.4928427</v>
      </c>
    </row>
    <row r="71" spans="1:17" x14ac:dyDescent="0.25">
      <c r="A71" s="50" t="s">
        <v>37</v>
      </c>
      <c r="B71" s="59" t="s">
        <v>82</v>
      </c>
      <c r="C71" s="27" t="str">
        <f t="shared" ref="C71:C73" si="35">RIGHT(B71,9)</f>
        <v>2018-2020</v>
      </c>
      <c r="D71" s="28"/>
      <c r="E71" s="29">
        <f>IFERROR(VLOOKUP($B71,EECRF_OPT_OUT_KWH!$A:$Z,'Summary for Rates'!E$3+14,0),"0")</f>
        <v>2361828</v>
      </c>
      <c r="F71" s="29">
        <f>IFERROR(VLOOKUP($B71,EECRF_OPT_OUT_KWH!$A:$Z,'Summary for Rates'!F$3+14,0),"0")</f>
        <v>2234406</v>
      </c>
      <c r="G71" s="29">
        <f>IFERROR(VLOOKUP($B71,EECRF_OPT_OUT_KWH!$A:$Z,'Summary for Rates'!G$3+14,0),"0")</f>
        <v>1486488</v>
      </c>
      <c r="H71" s="29">
        <f>IFERROR(VLOOKUP($B71,EECRF_OPT_OUT_KWH!$A:$Z,'Summary for Rates'!H$3+14,0),"0")</f>
        <v>2161469</v>
      </c>
      <c r="I71" s="29">
        <f>IFERROR(VLOOKUP($B71,EECRF_OPT_OUT_KWH!$A:$Z,'Summary for Rates'!I$3+14,0),"0")</f>
        <v>2385814</v>
      </c>
      <c r="J71" s="29">
        <f>IFERROR(VLOOKUP($B71,EECRF_OPT_OUT_KWH!$A:$Z,'Summary for Rates'!J$3+14,0),"0")</f>
        <v>2076983</v>
      </c>
      <c r="K71" s="29">
        <f>IFERROR(VLOOKUP($B71,EECRF_OPT_OUT_KWH!$A:$Z,'Summary for Rates'!K$3+14,0),"0")</f>
        <v>1814420</v>
      </c>
      <c r="L71" s="29">
        <f>IFERROR(VLOOKUP($B71,EECRF_OPT_OUT_KWH!$A:$Z,'Summary for Rates'!L$3+14,0),"0")</f>
        <v>2122942</v>
      </c>
      <c r="M71" s="29">
        <f>IFERROR(VLOOKUP($B71,EECRF_OPT_OUT_KWH!$A:$Z,'Summary for Rates'!M$3+14,0),"0")</f>
        <v>2073139</v>
      </c>
      <c r="N71" s="29">
        <f>IFERROR(VLOOKUP($B71,EECRF_OPT_OUT_KWH!$A:$Z,'Summary for Rates'!N$3+14,0),"0")</f>
        <v>2331679</v>
      </c>
      <c r="O71" s="29">
        <f>IFERROR(VLOOKUP($B71,EECRF_OPT_OUT_KWH!$A:$Z,'Summary for Rates'!O$3+14,0),"0")</f>
        <v>2296024</v>
      </c>
      <c r="P71" s="30">
        <f>IFERROR(VLOOKUP($B71,EECRF_OPT_OUT_KWH!$A:$Z,'Summary for Rates'!P$3+14,0),"0")</f>
        <v>2251262</v>
      </c>
      <c r="Q71" s="23">
        <f>SUM(E71:P71)</f>
        <v>25596454</v>
      </c>
    </row>
    <row r="72" spans="1:17" x14ac:dyDescent="0.25">
      <c r="A72" s="50" t="s">
        <v>37</v>
      </c>
      <c r="B72" s="58" t="s">
        <v>83</v>
      </c>
      <c r="C72" s="27" t="str">
        <f t="shared" si="35"/>
        <v>2019-2021</v>
      </c>
      <c r="D72" s="17"/>
      <c r="E72" s="29">
        <f>IFERROR(VLOOKUP($B72,EECRF_OPT_OUT_KWH!$A:$Z,'Summary for Rates'!E$3+14,0),"0")</f>
        <v>698497</v>
      </c>
      <c r="F72" s="29">
        <f>IFERROR(VLOOKUP($B72,EECRF_OPT_OUT_KWH!$A:$Z,'Summary for Rates'!F$3+14,0),"0")</f>
        <v>719989</v>
      </c>
      <c r="G72" s="29">
        <f>IFERROR(VLOOKUP($B72,EECRF_OPT_OUT_KWH!$A:$Z,'Summary for Rates'!G$3+14,0),"0")</f>
        <v>722619</v>
      </c>
      <c r="H72" s="29">
        <f>IFERROR(VLOOKUP($B72,EECRF_OPT_OUT_KWH!$A:$Z,'Summary for Rates'!H$3+14,0),"0")</f>
        <v>743491</v>
      </c>
      <c r="I72" s="29">
        <f>IFERROR(VLOOKUP($B72,EECRF_OPT_OUT_KWH!$A:$Z,'Summary for Rates'!I$3+14,0),"0")</f>
        <v>790370</v>
      </c>
      <c r="J72" s="29">
        <f>IFERROR(VLOOKUP($B72,EECRF_OPT_OUT_KWH!$A:$Z,'Summary for Rates'!J$3+14,0),"0")</f>
        <v>859626</v>
      </c>
      <c r="K72" s="29">
        <f>IFERROR(VLOOKUP($B72,EECRF_OPT_OUT_KWH!$A:$Z,'Summary for Rates'!K$3+14,0),"0")</f>
        <v>780535</v>
      </c>
      <c r="L72" s="29">
        <f>IFERROR(VLOOKUP($B72,EECRF_OPT_OUT_KWH!$A:$Z,'Summary for Rates'!L$3+14,0),"0")</f>
        <v>826011</v>
      </c>
      <c r="M72" s="29">
        <f>IFERROR(VLOOKUP($B72,EECRF_OPT_OUT_KWH!$A:$Z,'Summary for Rates'!M$3+14,0),"0")</f>
        <v>851589</v>
      </c>
      <c r="N72" s="29">
        <f>IFERROR(VLOOKUP($B72,EECRF_OPT_OUT_KWH!$A:$Z,'Summary for Rates'!N$3+14,0),"0")</f>
        <v>834958</v>
      </c>
      <c r="O72" s="29">
        <f>IFERROR(VLOOKUP($B72,EECRF_OPT_OUT_KWH!$A:$Z,'Summary for Rates'!O$3+14,0),"0")</f>
        <v>830236</v>
      </c>
      <c r="P72" s="30">
        <f>IFERROR(VLOOKUP($B72,EECRF_OPT_OUT_KWH!$A:$Z,'Summary for Rates'!P$3+14,0),"0")</f>
        <v>819288</v>
      </c>
      <c r="Q72" s="23">
        <f>SUM(E72:P72)</f>
        <v>9477209</v>
      </c>
    </row>
    <row r="73" spans="1:17" x14ac:dyDescent="0.25">
      <c r="A73" s="50" t="s">
        <v>37</v>
      </c>
      <c r="B73" s="58" t="s">
        <v>84</v>
      </c>
      <c r="C73" s="27" t="str">
        <f t="shared" si="35"/>
        <v>2020-2022</v>
      </c>
      <c r="D73" s="28"/>
      <c r="E73" s="29" t="str">
        <f>IFERROR(VLOOKUP($B73,EECRF_OPT_OUT_KWH!$A:$Z,'Summary for Rates'!E$3+14,0),"0")</f>
        <v>0</v>
      </c>
      <c r="F73" s="29" t="str">
        <f>IFERROR(VLOOKUP($B73,EECRF_OPT_OUT_KWH!$A:$Z,'Summary for Rates'!F$3+14,0),"0")</f>
        <v>0</v>
      </c>
      <c r="G73" s="29" t="str">
        <f>IFERROR(VLOOKUP($B73,EECRF_OPT_OUT_KWH!$A:$Z,'Summary for Rates'!G$3+14,0),"0")</f>
        <v>0</v>
      </c>
      <c r="H73" s="29" t="str">
        <f>IFERROR(VLOOKUP($B73,EECRF_OPT_OUT_KWH!$A:$Z,'Summary for Rates'!H$3+14,0),"0")</f>
        <v>0</v>
      </c>
      <c r="I73" s="29" t="str">
        <f>IFERROR(VLOOKUP($B73,EECRF_OPT_OUT_KWH!$A:$Z,'Summary for Rates'!I$3+14,0),"0")</f>
        <v>0</v>
      </c>
      <c r="J73" s="29" t="str">
        <f>IFERROR(VLOOKUP($B73,EECRF_OPT_OUT_KWH!$A:$Z,'Summary for Rates'!J$3+14,0),"0")</f>
        <v>0</v>
      </c>
      <c r="K73" s="29" t="str">
        <f>IFERROR(VLOOKUP($B73,EECRF_OPT_OUT_KWH!$A:$Z,'Summary for Rates'!K$3+14,0),"0")</f>
        <v>0</v>
      </c>
      <c r="L73" s="29" t="str">
        <f>IFERROR(VLOOKUP($B73,EECRF_OPT_OUT_KWH!$A:$Z,'Summary for Rates'!L$3+14,0),"0")</f>
        <v>0</v>
      </c>
      <c r="M73" s="29" t="str">
        <f>IFERROR(VLOOKUP($B73,EECRF_OPT_OUT_KWH!$A:$Z,'Summary for Rates'!M$3+14,0),"0")</f>
        <v>0</v>
      </c>
      <c r="N73" s="29" t="str">
        <f>IFERROR(VLOOKUP($B73,EECRF_OPT_OUT_KWH!$A:$Z,'Summary for Rates'!N$3+14,0),"0")</f>
        <v>0</v>
      </c>
      <c r="O73" s="29" t="str">
        <f>IFERROR(VLOOKUP($B73,EECRF_OPT_OUT_KWH!$A:$Z,'Summary for Rates'!O$3+14,0),"0")</f>
        <v>0</v>
      </c>
      <c r="P73" s="30" t="str">
        <f>IFERROR(VLOOKUP($B73,EECRF_OPT_OUT_KWH!$A:$Z,'Summary for Rates'!P$3+14,0),"0")</f>
        <v>0</v>
      </c>
      <c r="Q73" s="23">
        <f>SUM(E73:P73)</f>
        <v>0</v>
      </c>
    </row>
    <row r="74" spans="1:17" x14ac:dyDescent="0.25">
      <c r="A74" s="33"/>
      <c r="B74" s="55"/>
      <c r="C74" s="16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20"/>
    </row>
    <row r="75" spans="1:17" x14ac:dyDescent="0.25">
      <c r="A75" s="33" t="str">
        <f>C75&amp;"_KWH_"&amp;D75</f>
        <v>PVS_AMS_KWH_2018</v>
      </c>
      <c r="B75" s="55"/>
      <c r="C75" s="16" t="s">
        <v>30</v>
      </c>
      <c r="D75" s="17">
        <f>D67</f>
        <v>2018</v>
      </c>
      <c r="E75" s="18">
        <v>24107131</v>
      </c>
      <c r="F75" s="18">
        <v>20436035</v>
      </c>
      <c r="G75" s="18">
        <v>19306326</v>
      </c>
      <c r="H75" s="18">
        <v>20728274</v>
      </c>
      <c r="I75" s="18">
        <v>22054650</v>
      </c>
      <c r="J75" s="18">
        <v>27686293</v>
      </c>
      <c r="K75" s="18">
        <v>28488783</v>
      </c>
      <c r="L75" s="18">
        <v>32515909</v>
      </c>
      <c r="M75" s="18">
        <v>26966410</v>
      </c>
      <c r="N75" s="18">
        <v>28154370</v>
      </c>
      <c r="O75" s="18">
        <v>22876891</v>
      </c>
      <c r="P75" s="19">
        <v>20751719</v>
      </c>
    </row>
    <row r="76" spans="1:17" x14ac:dyDescent="0.25">
      <c r="A76" s="33" t="str">
        <f>C76&amp;"_KWH_"&amp;D76</f>
        <v>PVS_AMS_KWH_2019</v>
      </c>
      <c r="B76" s="55"/>
      <c r="C76" s="16" t="s">
        <v>30</v>
      </c>
      <c r="D76" s="17">
        <f>D68</f>
        <v>2019</v>
      </c>
      <c r="E76" s="18">
        <v>24032215</v>
      </c>
      <c r="F76" s="18">
        <v>22565357</v>
      </c>
      <c r="G76" s="18">
        <f>VLOOKUP($A76,'Source Forecast'!$A:$N,'Summary for Rates'!G$3+1,0)</f>
        <v>23451649.515786562</v>
      </c>
      <c r="H76" s="18">
        <f>VLOOKUP($A76,'Source Forecast'!$A:$N,'Summary for Rates'!H$3+1,0)</f>
        <v>24707112.497272763</v>
      </c>
      <c r="I76" s="18">
        <f>VLOOKUP($A76,'Source Forecast'!$A:$N,'Summary for Rates'!I$3+1,0)</f>
        <v>27205694.881152026</v>
      </c>
      <c r="J76" s="18">
        <f>VLOOKUP($A76,'Source Forecast'!$A:$N,'Summary for Rates'!J$3+1,0)</f>
        <v>30166589.027954187</v>
      </c>
      <c r="K76" s="18">
        <f>VLOOKUP($A76,'Source Forecast'!$A:$N,'Summary for Rates'!K$3+1,0)</f>
        <v>32307672.51171824</v>
      </c>
      <c r="L76" s="18">
        <f>VLOOKUP($A76,'Source Forecast'!$A:$N,'Summary for Rates'!L$3+1,0)</f>
        <v>33355275.915901031</v>
      </c>
      <c r="M76" s="18">
        <f>VLOOKUP($A76,'Source Forecast'!$A:$N,'Summary for Rates'!M$3+1,0)</f>
        <v>31651089.8209248</v>
      </c>
      <c r="N76" s="18">
        <f>VLOOKUP($A76,'Source Forecast'!$A:$N,'Summary for Rates'!N$3+1,0)</f>
        <v>28507514.923245382</v>
      </c>
      <c r="O76" s="18">
        <f>VLOOKUP($A76,'Source Forecast'!$A:$N,'Summary for Rates'!O$3+1,0)</f>
        <v>25573931.511472713</v>
      </c>
      <c r="P76" s="19">
        <f>VLOOKUP($A76,'Source Forecast'!$A:$N,'Summary for Rates'!P$3+1,0)</f>
        <v>24314758.300702084</v>
      </c>
    </row>
    <row r="77" spans="1:17" x14ac:dyDescent="0.25">
      <c r="A77" s="33" t="str">
        <f>C77&amp;"_KWH_"&amp;D77</f>
        <v>PVS_AMS_KWH_2020</v>
      </c>
      <c r="B77" s="55"/>
      <c r="C77" s="16" t="s">
        <v>30</v>
      </c>
      <c r="D77" s="17">
        <f>D69</f>
        <v>2020</v>
      </c>
      <c r="E77" s="18">
        <f>VLOOKUP($A77,'Source Forecast'!$A:$N,'Summary for Rates'!E$3+1,0)</f>
        <v>27084908.920348722</v>
      </c>
      <c r="F77" s="18">
        <f>VLOOKUP($A77,'Source Forecast'!$A:$N,'Summary for Rates'!F$3+1,0)</f>
        <v>27251337.154943209</v>
      </c>
      <c r="G77" s="18">
        <f>VLOOKUP($A77,'Source Forecast'!$A:$N,'Summary for Rates'!G$3+1,0)</f>
        <v>26586214.502525903</v>
      </c>
      <c r="H77" s="18">
        <f>VLOOKUP($A77,'Source Forecast'!$A:$N,'Summary for Rates'!H$3+1,0)</f>
        <v>27747938.087665532</v>
      </c>
      <c r="I77" s="18">
        <f>VLOOKUP($A77,'Source Forecast'!$A:$N,'Summary for Rates'!I$3+1,0)</f>
        <v>30262130.319938287</v>
      </c>
      <c r="J77" s="18">
        <f>VLOOKUP($A77,'Source Forecast'!$A:$N,'Summary for Rates'!J$3+1,0)</f>
        <v>33230584.21947201</v>
      </c>
      <c r="K77" s="18">
        <f>VLOOKUP($A77,'Source Forecast'!$A:$N,'Summary for Rates'!K$3+1,0)</f>
        <v>35242543.121348575</v>
      </c>
      <c r="L77" s="18">
        <f>VLOOKUP($A77,'Source Forecast'!$A:$N,'Summary for Rates'!L$3+1,0)</f>
        <v>36032213.158506252</v>
      </c>
      <c r="M77" s="18">
        <f>VLOOKUP($A77,'Source Forecast'!$A:$N,'Summary for Rates'!M$3+1,0)</f>
        <v>33863594.704199292</v>
      </c>
      <c r="N77" s="18">
        <f>VLOOKUP($A77,'Source Forecast'!$A:$N,'Summary for Rates'!N$3+1,0)</f>
        <v>30214387.864656132</v>
      </c>
      <c r="O77" s="18">
        <f>VLOOKUP($A77,'Source Forecast'!$A:$N,'Summary for Rates'!O$3+1,0)</f>
        <v>26859239.741584938</v>
      </c>
      <c r="P77" s="19">
        <f>VLOOKUP($A77,'Source Forecast'!$A:$N,'Summary for Rates'!P$3+1,0)</f>
        <v>25315124.267593216</v>
      </c>
    </row>
    <row r="78" spans="1:17" x14ac:dyDescent="0.25">
      <c r="A78" s="33" t="str">
        <f>C78&amp;"_KWH_"&amp;D78</f>
        <v>PVS_AMS_KWH_2021</v>
      </c>
      <c r="B78" s="55"/>
      <c r="C78" s="16" t="s">
        <v>30</v>
      </c>
      <c r="D78" s="17">
        <f>D70</f>
        <v>2021</v>
      </c>
      <c r="E78" s="18">
        <f>VLOOKUP($A78,'Source Forecast'!$A:$N,'Summary for Rates'!E$3+1,0)</f>
        <v>26952004.389122706</v>
      </c>
      <c r="F78" s="18">
        <f>VLOOKUP($A78,'Source Forecast'!$A:$N,'Summary for Rates'!F$3+1,0)</f>
        <v>27925871.010720994</v>
      </c>
      <c r="G78" s="18">
        <f>VLOOKUP($A78,'Source Forecast'!$A:$N,'Summary for Rates'!G$3+1,0)</f>
        <v>27055400.614171613</v>
      </c>
      <c r="H78" s="18">
        <f>VLOOKUP($A78,'Source Forecast'!$A:$N,'Summary for Rates'!H$3+1,0)</f>
        <v>28063760.985273939</v>
      </c>
      <c r="I78" s="18">
        <f>VLOOKUP($A78,'Source Forecast'!$A:$N,'Summary for Rates'!I$3+1,0)</f>
        <v>30444860.409917638</v>
      </c>
      <c r="J78" s="18">
        <f>VLOOKUP($A78,'Source Forecast'!$A:$N,'Summary for Rates'!J$3+1,0)</f>
        <v>33287096.150995646</v>
      </c>
      <c r="K78" s="18">
        <f>VLOOKUP($A78,'Source Forecast'!$A:$N,'Summary for Rates'!K$3+1,0)</f>
        <v>35186831.227698222</v>
      </c>
      <c r="L78" s="18">
        <f>VLOOKUP($A78,'Source Forecast'!$A:$N,'Summary for Rates'!L$3+1,0)</f>
        <v>35892030.668750741</v>
      </c>
      <c r="M78" s="18">
        <f>VLOOKUP($A78,'Source Forecast'!$A:$N,'Summary for Rates'!M$3+1,0)</f>
        <v>33682590.109247118</v>
      </c>
      <c r="N78" s="18">
        <f>VLOOKUP($A78,'Source Forecast'!$A:$N,'Summary for Rates'!N$3+1,0)</f>
        <v>30031287.888396703</v>
      </c>
      <c r="O78" s="18">
        <f>VLOOKUP($A78,'Source Forecast'!$A:$N,'Summary for Rates'!O$3+1,0)</f>
        <v>26694067.240025811</v>
      </c>
      <c r="P78" s="19">
        <f>VLOOKUP($A78,'Source Forecast'!$A:$N,'Summary for Rates'!P$3+1,0)</f>
        <v>25170134.091599908</v>
      </c>
    </row>
    <row r="79" spans="1:17" x14ac:dyDescent="0.25">
      <c r="A79" s="50" t="s">
        <v>38</v>
      </c>
      <c r="B79" s="59" t="s">
        <v>85</v>
      </c>
      <c r="C79" s="27" t="str">
        <f>RIGHT(B79,9)</f>
        <v>2018-2020</v>
      </c>
      <c r="D79" s="28"/>
      <c r="E79" s="29">
        <f>IFERROR(VLOOKUP($B79,EECRF_OPT_OUT_KWH!$A:$Z,'Summary for Rates'!E$3+14,0),"0")</f>
        <v>152460</v>
      </c>
      <c r="F79" s="29">
        <f>IFERROR(VLOOKUP($B79,EECRF_OPT_OUT_KWH!$A:$Z,'Summary for Rates'!F$3+14,0),"0")</f>
        <v>33960</v>
      </c>
      <c r="G79" s="29">
        <f>IFERROR(VLOOKUP($B79,EECRF_OPT_OUT_KWH!$A:$Z,'Summary for Rates'!G$3+14,0),"0")</f>
        <v>39900</v>
      </c>
      <c r="H79" s="29">
        <f>IFERROR(VLOOKUP($B79,EECRF_OPT_OUT_KWH!$A:$Z,'Summary for Rates'!H$3+14,0),"0")</f>
        <v>138600</v>
      </c>
      <c r="I79" s="29">
        <f>IFERROR(VLOOKUP($B79,EECRF_OPT_OUT_KWH!$A:$Z,'Summary for Rates'!I$3+14,0),"0")</f>
        <v>132600</v>
      </c>
      <c r="J79" s="29">
        <f>IFERROR(VLOOKUP($B79,EECRF_OPT_OUT_KWH!$A:$Z,'Summary for Rates'!J$3+14,0),"0")</f>
        <v>157800</v>
      </c>
      <c r="K79" s="29">
        <f>IFERROR(VLOOKUP($B79,EECRF_OPT_OUT_KWH!$A:$Z,'Summary for Rates'!K$3+14,0),"0")</f>
        <v>144960</v>
      </c>
      <c r="L79" s="29">
        <f>IFERROR(VLOOKUP($B79,EECRF_OPT_OUT_KWH!$A:$Z,'Summary for Rates'!L$3+14,0),"0")</f>
        <v>150540</v>
      </c>
      <c r="M79" s="29">
        <f>IFERROR(VLOOKUP($B79,EECRF_OPT_OUT_KWH!$A:$Z,'Summary for Rates'!M$3+14,0),"0")</f>
        <v>161820</v>
      </c>
      <c r="N79" s="29">
        <f>IFERROR(VLOOKUP($B79,EECRF_OPT_OUT_KWH!$A:$Z,'Summary for Rates'!N$3+14,0),"0")</f>
        <v>147240</v>
      </c>
      <c r="O79" s="29">
        <f>IFERROR(VLOOKUP($B79,EECRF_OPT_OUT_KWH!$A:$Z,'Summary for Rates'!O$3+14,0),"0")</f>
        <v>140880</v>
      </c>
      <c r="P79" s="30">
        <f>IFERROR(VLOOKUP($B79,EECRF_OPT_OUT_KWH!$A:$Z,'Summary for Rates'!P$3+14,0),"0")</f>
        <v>126480</v>
      </c>
      <c r="Q79" s="23">
        <f>SUM(E79:P79)</f>
        <v>1527240</v>
      </c>
    </row>
    <row r="80" spans="1:17" x14ac:dyDescent="0.25">
      <c r="A80" s="50" t="s">
        <v>38</v>
      </c>
      <c r="B80" s="58" t="s">
        <v>86</v>
      </c>
      <c r="C80" s="27" t="str">
        <f t="shared" ref="C80:C81" si="36">RIGHT(B80,9)</f>
        <v>2019-2021</v>
      </c>
      <c r="D80" s="28"/>
      <c r="E80" s="29">
        <f>IFERROR(VLOOKUP($B80,EECRF_OPT_OUT_KWH!$A:$Z,'Summary for Rates'!E$3+14,0),"0")</f>
        <v>201600</v>
      </c>
      <c r="F80" s="29">
        <f>IFERROR(VLOOKUP($B80,EECRF_OPT_OUT_KWH!$A:$Z,'Summary for Rates'!F$3+14,0),"0")</f>
        <v>220980</v>
      </c>
      <c r="G80" s="29">
        <f>IFERROR(VLOOKUP($B80,EECRF_OPT_OUT_KWH!$A:$Z,'Summary for Rates'!G$3+14,0),"0")</f>
        <v>161400</v>
      </c>
      <c r="H80" s="29">
        <f>IFERROR(VLOOKUP($B80,EECRF_OPT_OUT_KWH!$A:$Z,'Summary for Rates'!H$3+14,0),"0")</f>
        <v>119400</v>
      </c>
      <c r="I80" s="29">
        <f>IFERROR(VLOOKUP($B80,EECRF_OPT_OUT_KWH!$A:$Z,'Summary for Rates'!I$3+14,0),"0")</f>
        <v>142380</v>
      </c>
      <c r="J80" s="29">
        <f>IFERROR(VLOOKUP($B80,EECRF_OPT_OUT_KWH!$A:$Z,'Summary for Rates'!J$3+14,0),"0")</f>
        <v>154200</v>
      </c>
      <c r="K80" s="29">
        <f>IFERROR(VLOOKUP($B80,EECRF_OPT_OUT_KWH!$A:$Z,'Summary for Rates'!K$3+14,0),"0")</f>
        <v>187980</v>
      </c>
      <c r="L80" s="29">
        <f>IFERROR(VLOOKUP($B80,EECRF_OPT_OUT_KWH!$A:$Z,'Summary for Rates'!L$3+14,0),"0")</f>
        <v>127200</v>
      </c>
      <c r="M80" s="29">
        <f>IFERROR(VLOOKUP($B80,EECRF_OPT_OUT_KWH!$A:$Z,'Summary for Rates'!M$3+14,0),"0")</f>
        <v>157200</v>
      </c>
      <c r="N80" s="29">
        <f>IFERROR(VLOOKUP($B80,EECRF_OPT_OUT_KWH!$A:$Z,'Summary for Rates'!N$3+14,0),"0")</f>
        <v>129600</v>
      </c>
      <c r="O80" s="29">
        <f>IFERROR(VLOOKUP($B80,EECRF_OPT_OUT_KWH!$A:$Z,'Summary for Rates'!O$3+14,0),"0")</f>
        <v>153600</v>
      </c>
      <c r="P80" s="30">
        <f>IFERROR(VLOOKUP($B80,EECRF_OPT_OUT_KWH!$A:$Z,'Summary for Rates'!P$3+14,0),"0")</f>
        <v>153600</v>
      </c>
      <c r="Q80" s="23">
        <f>SUM(E80:P80)</f>
        <v>1909140</v>
      </c>
    </row>
    <row r="81" spans="1:17" x14ac:dyDescent="0.25">
      <c r="A81" s="50" t="s">
        <v>38</v>
      </c>
      <c r="B81" s="58" t="s">
        <v>87</v>
      </c>
      <c r="C81" s="27" t="str">
        <f t="shared" si="36"/>
        <v>2020-2022</v>
      </c>
      <c r="D81" s="28"/>
      <c r="E81" s="29" t="str">
        <f>IFERROR(VLOOKUP($B81,EECRF_OPT_OUT_KWH!$A:$Z,'Summary for Rates'!E$3+14,0),"0")</f>
        <v>0</v>
      </c>
      <c r="F81" s="29" t="str">
        <f>IFERROR(VLOOKUP($B81,EECRF_OPT_OUT_KWH!$A:$Z,'Summary for Rates'!F$3+14,0),"0")</f>
        <v>0</v>
      </c>
      <c r="G81" s="29" t="str">
        <f>IFERROR(VLOOKUP($B81,EECRF_OPT_OUT_KWH!$A:$Z,'Summary for Rates'!G$3+14,0),"0")</f>
        <v>0</v>
      </c>
      <c r="H81" s="29" t="str">
        <f>IFERROR(VLOOKUP($B81,EECRF_OPT_OUT_KWH!$A:$Z,'Summary for Rates'!H$3+14,0),"0")</f>
        <v>0</v>
      </c>
      <c r="I81" s="29" t="str">
        <f>IFERROR(VLOOKUP($B81,EECRF_OPT_OUT_KWH!$A:$Z,'Summary for Rates'!I$3+14,0),"0")</f>
        <v>0</v>
      </c>
      <c r="J81" s="29" t="str">
        <f>IFERROR(VLOOKUP($B81,EECRF_OPT_OUT_KWH!$A:$Z,'Summary for Rates'!J$3+14,0),"0")</f>
        <v>0</v>
      </c>
      <c r="K81" s="29" t="str">
        <f>IFERROR(VLOOKUP($B81,EECRF_OPT_OUT_KWH!$A:$Z,'Summary for Rates'!K$3+14,0),"0")</f>
        <v>0</v>
      </c>
      <c r="L81" s="29" t="str">
        <f>IFERROR(VLOOKUP($B81,EECRF_OPT_OUT_KWH!$A:$Z,'Summary for Rates'!L$3+14,0),"0")</f>
        <v>0</v>
      </c>
      <c r="M81" s="29" t="str">
        <f>IFERROR(VLOOKUP($B81,EECRF_OPT_OUT_KWH!$A:$Z,'Summary for Rates'!M$3+14,0),"0")</f>
        <v>0</v>
      </c>
      <c r="N81" s="29" t="str">
        <f>IFERROR(VLOOKUP($B81,EECRF_OPT_OUT_KWH!$A:$Z,'Summary for Rates'!N$3+14,0),"0")</f>
        <v>0</v>
      </c>
      <c r="O81" s="29" t="str">
        <f>IFERROR(VLOOKUP($B81,EECRF_OPT_OUT_KWH!$A:$Z,'Summary for Rates'!O$3+14,0),"0")</f>
        <v>0</v>
      </c>
      <c r="P81" s="30" t="str">
        <f>IFERROR(VLOOKUP($B81,EECRF_OPT_OUT_KWH!$A:$Z,'Summary for Rates'!P$3+14,0),"0")</f>
        <v>0</v>
      </c>
      <c r="Q81" s="23">
        <f>SUM(E81:P81)</f>
        <v>0</v>
      </c>
    </row>
    <row r="82" spans="1:17" x14ac:dyDescent="0.25">
      <c r="A82" s="33" t="str">
        <f>C82&amp;"_KWH_"&amp;D82</f>
        <v>PVS_IDR_KWH_2018</v>
      </c>
      <c r="B82" s="55"/>
      <c r="C82" s="16" t="s">
        <v>31</v>
      </c>
      <c r="D82" s="17">
        <f>D75</f>
        <v>2018</v>
      </c>
      <c r="E82" s="18">
        <v>331048287.33399999</v>
      </c>
      <c r="F82" s="18">
        <v>256781905.551</v>
      </c>
      <c r="G82" s="18">
        <v>304529371.61500001</v>
      </c>
      <c r="H82" s="18">
        <v>322314960.28500003</v>
      </c>
      <c r="I82" s="18">
        <v>342338500.49899995</v>
      </c>
      <c r="J82" s="18">
        <v>357828988.51199996</v>
      </c>
      <c r="K82" s="18">
        <v>367700548.95299995</v>
      </c>
      <c r="L82" s="18">
        <v>373364503.347</v>
      </c>
      <c r="M82" s="18">
        <v>316477371.39700001</v>
      </c>
      <c r="N82" s="18">
        <v>357084253.009</v>
      </c>
      <c r="O82" s="18">
        <v>284342342.85000002</v>
      </c>
      <c r="P82" s="19">
        <v>270178824.88800001</v>
      </c>
    </row>
    <row r="83" spans="1:17" x14ac:dyDescent="0.25">
      <c r="A83" s="33" t="str">
        <f>C83&amp;"_KWH_"&amp;D83</f>
        <v>PVS_IDR_KWH_2019</v>
      </c>
      <c r="B83" s="55"/>
      <c r="C83" s="16" t="s">
        <v>31</v>
      </c>
      <c r="D83" s="17">
        <f>D76</f>
        <v>2019</v>
      </c>
      <c r="E83" s="18">
        <v>306814727.09599996</v>
      </c>
      <c r="F83" s="18">
        <v>277304212.236</v>
      </c>
      <c r="G83" s="18">
        <f>VLOOKUP($A83,'Source Forecast'!$A:$N,'Summary for Rates'!G$3+1,0)</f>
        <v>285383585.39414269</v>
      </c>
      <c r="H83" s="18">
        <f>VLOOKUP($A83,'Source Forecast'!$A:$N,'Summary for Rates'!H$3+1,0)</f>
        <v>302052237.73300815</v>
      </c>
      <c r="I83" s="18">
        <f>VLOOKUP($A83,'Source Forecast'!$A:$N,'Summary for Rates'!I$3+1,0)</f>
        <v>305639204.50405991</v>
      </c>
      <c r="J83" s="18">
        <f>VLOOKUP($A83,'Source Forecast'!$A:$N,'Summary for Rates'!J$3+1,0)</f>
        <v>337123388.35147929</v>
      </c>
      <c r="K83" s="18">
        <f>VLOOKUP($A83,'Source Forecast'!$A:$N,'Summary for Rates'!K$3+1,0)</f>
        <v>338474495.46203762</v>
      </c>
      <c r="L83" s="18">
        <f>VLOOKUP($A83,'Source Forecast'!$A:$N,'Summary for Rates'!L$3+1,0)</f>
        <v>336034606.11890399</v>
      </c>
      <c r="M83" s="18">
        <f>VLOOKUP($A83,'Source Forecast'!$A:$N,'Summary for Rates'!M$3+1,0)</f>
        <v>349345087.3589375</v>
      </c>
      <c r="N83" s="18">
        <f>VLOOKUP($A83,'Source Forecast'!$A:$N,'Summary for Rates'!N$3+1,0)</f>
        <v>312873669.76072544</v>
      </c>
      <c r="O83" s="18">
        <f>VLOOKUP($A83,'Source Forecast'!$A:$N,'Summary for Rates'!O$3+1,0)</f>
        <v>306859049.35226989</v>
      </c>
      <c r="P83" s="19">
        <f>VLOOKUP($A83,'Source Forecast'!$A:$N,'Summary for Rates'!P$3+1,0)</f>
        <v>282299518.40225327</v>
      </c>
    </row>
    <row r="84" spans="1:17" x14ac:dyDescent="0.25">
      <c r="A84" s="33" t="str">
        <f>C84&amp;"_KWH_"&amp;D84</f>
        <v>PVS_IDR_KWH_2020</v>
      </c>
      <c r="B84" s="55"/>
      <c r="C84" s="16" t="s">
        <v>31</v>
      </c>
      <c r="D84" s="17">
        <f>D77</f>
        <v>2020</v>
      </c>
      <c r="E84" s="18">
        <f>VLOOKUP($A84,'Source Forecast'!$A:$N,'Summary for Rates'!E$3+1,0)</f>
        <v>278248771.66513306</v>
      </c>
      <c r="F84" s="18">
        <f>VLOOKUP($A84,'Source Forecast'!$A:$N,'Summary for Rates'!F$3+1,0)</f>
        <v>263516427.20937055</v>
      </c>
      <c r="G84" s="18">
        <f>VLOOKUP($A84,'Source Forecast'!$A:$N,'Summary for Rates'!G$3+1,0)</f>
        <v>268636592.65595943</v>
      </c>
      <c r="H84" s="18">
        <f>VLOOKUP($A84,'Source Forecast'!$A:$N,'Summary for Rates'!H$3+1,0)</f>
        <v>285687657.18980575</v>
      </c>
      <c r="I84" s="18">
        <f>VLOOKUP($A84,'Source Forecast'!$A:$N,'Summary for Rates'!I$3+1,0)</f>
        <v>290364780.65494967</v>
      </c>
      <c r="J84" s="18">
        <f>VLOOKUP($A84,'Source Forecast'!$A:$N,'Summary for Rates'!J$3+1,0)</f>
        <v>321923348.88761914</v>
      </c>
      <c r="K84" s="18">
        <f>VLOOKUP($A84,'Source Forecast'!$A:$N,'Summary for Rates'!K$3+1,0)</f>
        <v>324659427.06451535</v>
      </c>
      <c r="L84" s="18">
        <f>VLOOKUP($A84,'Source Forecast'!$A:$N,'Summary for Rates'!L$3+1,0)</f>
        <v>324003520.98595041</v>
      </c>
      <c r="M84" s="18">
        <f>VLOOKUP($A84,'Source Forecast'!$A:$N,'Summary for Rates'!M$3+1,0)</f>
        <v>338677236.36980593</v>
      </c>
      <c r="N84" s="18">
        <f>VLOOKUP($A84,'Source Forecast'!$A:$N,'Summary for Rates'!N$3+1,0)</f>
        <v>304452048.71068126</v>
      </c>
      <c r="O84" s="18">
        <f>VLOOKUP($A84,'Source Forecast'!$A:$N,'Summary for Rates'!O$3+1,0)</f>
        <v>300305873.94453186</v>
      </c>
      <c r="P84" s="19">
        <f>VLOOKUP($A84,'Source Forecast'!$A:$N,'Summary for Rates'!P$3+1,0)</f>
        <v>277377819.07517326</v>
      </c>
    </row>
    <row r="85" spans="1:17" x14ac:dyDescent="0.25">
      <c r="A85" s="33" t="str">
        <f>C85&amp;"_KWH_"&amp;D85</f>
        <v>PVS_IDR_KWH_2021</v>
      </c>
      <c r="B85" s="55"/>
      <c r="C85" s="16" t="s">
        <v>31</v>
      </c>
      <c r="D85" s="17">
        <f>D78</f>
        <v>2021</v>
      </c>
      <c r="E85" s="18">
        <f>VLOOKUP($A85,'Source Forecast'!$A:$N,'Summary for Rates'!E$3+1,0)</f>
        <v>279215034.71895576</v>
      </c>
      <c r="F85" s="18">
        <f>VLOOKUP($A85,'Source Forecast'!$A:$N,'Summary for Rates'!F$3+1,0)</f>
        <v>260982844.46425551</v>
      </c>
      <c r="G85" s="18">
        <f>VLOOKUP($A85,'Source Forecast'!$A:$N,'Summary for Rates'!G$3+1,0)</f>
        <v>266878425.09460443</v>
      </c>
      <c r="H85" s="18">
        <f>VLOOKUP($A85,'Source Forecast'!$A:$N,'Summary for Rates'!H$3+1,0)</f>
        <v>284613636.94297659</v>
      </c>
      <c r="I85" s="18">
        <f>VLOOKUP($A85,'Source Forecast'!$A:$N,'Summary for Rates'!I$3+1,0)</f>
        <v>289958119.57353324</v>
      </c>
      <c r="J85" s="18">
        <f>VLOOKUP($A85,'Source Forecast'!$A:$N,'Summary for Rates'!J$3+1,0)</f>
        <v>322109065.54537767</v>
      </c>
      <c r="K85" s="18">
        <f>VLOOKUP($A85,'Source Forecast'!$A:$N,'Summary for Rates'!K$3+1,0)</f>
        <v>325328148.16107154</v>
      </c>
      <c r="L85" s="18">
        <f>VLOOKUP($A85,'Source Forecast'!$A:$N,'Summary for Rates'!L$3+1,0)</f>
        <v>325014017.31640899</v>
      </c>
      <c r="M85" s="18">
        <f>VLOOKUP($A85,'Source Forecast'!$A:$N,'Summary for Rates'!M$3+1,0)</f>
        <v>339951017.33454227</v>
      </c>
      <c r="N85" s="18">
        <f>VLOOKUP($A85,'Source Forecast'!$A:$N,'Summary for Rates'!N$3+1,0)</f>
        <v>305704202.68558931</v>
      </c>
      <c r="O85" s="18">
        <f>VLOOKUP($A85,'Source Forecast'!$A:$N,'Summary for Rates'!O$3+1,0)</f>
        <v>301529519.339513</v>
      </c>
      <c r="P85" s="19">
        <f>VLOOKUP($A85,'Source Forecast'!$A:$N,'Summary for Rates'!P$3+1,0)</f>
        <v>278451832.93952972</v>
      </c>
    </row>
    <row r="86" spans="1:17" x14ac:dyDescent="0.25">
      <c r="A86" s="50" t="s">
        <v>39</v>
      </c>
      <c r="B86" s="59" t="s">
        <v>88</v>
      </c>
      <c r="C86" s="27" t="str">
        <f>RIGHT(B86,9)</f>
        <v>2018-2020</v>
      </c>
      <c r="D86" s="28"/>
      <c r="E86" s="29">
        <f>IFERROR(VLOOKUP($B86,EECRF_OPT_OUT_KWH!$A:$Z,'Summary for Rates'!E$3+14,0),"0")</f>
        <v>1281101</v>
      </c>
      <c r="F86" s="29">
        <f>IFERROR(VLOOKUP($B86,EECRF_OPT_OUT_KWH!$A:$Z,'Summary for Rates'!F$3+14,0),"0")</f>
        <v>997848</v>
      </c>
      <c r="G86" s="29">
        <f>IFERROR(VLOOKUP($B86,EECRF_OPT_OUT_KWH!$A:$Z,'Summary for Rates'!G$3+14,0),"0")</f>
        <v>1058534</v>
      </c>
      <c r="H86" s="29">
        <f>IFERROR(VLOOKUP($B86,EECRF_OPT_OUT_KWH!$A:$Z,'Summary for Rates'!H$3+14,0),"0")</f>
        <v>692249</v>
      </c>
      <c r="I86" s="29">
        <f>IFERROR(VLOOKUP($B86,EECRF_OPT_OUT_KWH!$A:$Z,'Summary for Rates'!I$3+14,0),"0")</f>
        <v>726852</v>
      </c>
      <c r="J86" s="29">
        <f>IFERROR(VLOOKUP($B86,EECRF_OPT_OUT_KWH!$A:$Z,'Summary for Rates'!J$3+14,0),"0")</f>
        <v>1133789</v>
      </c>
      <c r="K86" s="29">
        <f>IFERROR(VLOOKUP($B86,EECRF_OPT_OUT_KWH!$A:$Z,'Summary for Rates'!K$3+14,0),"0")</f>
        <v>1083084</v>
      </c>
      <c r="L86" s="29">
        <f>IFERROR(VLOOKUP($B86,EECRF_OPT_OUT_KWH!$A:$Z,'Summary for Rates'!L$3+14,0),"0")</f>
        <v>1245871</v>
      </c>
      <c r="M86" s="29">
        <f>IFERROR(VLOOKUP($B86,EECRF_OPT_OUT_KWH!$A:$Z,'Summary for Rates'!M$3+14,0),"0")</f>
        <v>1018986</v>
      </c>
      <c r="N86" s="29">
        <f>IFERROR(VLOOKUP($B86,EECRF_OPT_OUT_KWH!$A:$Z,'Summary for Rates'!N$3+14,0),"0")</f>
        <v>1142215</v>
      </c>
      <c r="O86" s="29">
        <f>IFERROR(VLOOKUP($B86,EECRF_OPT_OUT_KWH!$A:$Z,'Summary for Rates'!O$3+14,0),"0")</f>
        <v>1193335</v>
      </c>
      <c r="P86" s="30">
        <f>IFERROR(VLOOKUP($B86,EECRF_OPT_OUT_KWH!$A:$Z,'Summary for Rates'!P$3+14,0),"0")</f>
        <v>1397071</v>
      </c>
      <c r="Q86" s="23">
        <f>SUM(E86:P86)</f>
        <v>12970935</v>
      </c>
    </row>
    <row r="87" spans="1:17" x14ac:dyDescent="0.25">
      <c r="A87" s="50" t="s">
        <v>39</v>
      </c>
      <c r="B87" s="58" t="s">
        <v>89</v>
      </c>
      <c r="C87" s="27" t="str">
        <f t="shared" ref="C87:C88" si="37">RIGHT(B87,9)</f>
        <v>2019-2021</v>
      </c>
      <c r="D87" s="17"/>
      <c r="E87" s="29">
        <f>IFERROR(VLOOKUP($B87,EECRF_OPT_OUT_KWH!$A:$Z,'Summary for Rates'!E$3+14,0),"0")</f>
        <v>786133</v>
      </c>
      <c r="F87" s="29">
        <f>IFERROR(VLOOKUP($B87,EECRF_OPT_OUT_KWH!$A:$Z,'Summary for Rates'!F$3+14,0),"0")</f>
        <v>215605</v>
      </c>
      <c r="G87" s="29">
        <f>IFERROR(VLOOKUP($B87,EECRF_OPT_OUT_KWH!$A:$Z,'Summary for Rates'!G$3+14,0),"0")</f>
        <v>106558</v>
      </c>
      <c r="H87" s="29">
        <f>IFERROR(VLOOKUP($B87,EECRF_OPT_OUT_KWH!$A:$Z,'Summary for Rates'!H$3+14,0),"0")</f>
        <v>143551</v>
      </c>
      <c r="I87" s="29">
        <f>IFERROR(VLOOKUP($B87,EECRF_OPT_OUT_KWH!$A:$Z,'Summary for Rates'!I$3+14,0),"0")</f>
        <v>143707</v>
      </c>
      <c r="J87" s="29">
        <f>IFERROR(VLOOKUP($B87,EECRF_OPT_OUT_KWH!$A:$Z,'Summary for Rates'!J$3+14,0),"0")</f>
        <v>391006</v>
      </c>
      <c r="K87" s="29">
        <f>IFERROR(VLOOKUP($B87,EECRF_OPT_OUT_KWH!$A:$Z,'Summary for Rates'!K$3+14,0),"0")</f>
        <v>450485</v>
      </c>
      <c r="L87" s="29">
        <f>IFERROR(VLOOKUP($B87,EECRF_OPT_OUT_KWH!$A:$Z,'Summary for Rates'!L$3+14,0),"0")</f>
        <v>293186</v>
      </c>
      <c r="M87" s="29">
        <f>IFERROR(VLOOKUP($B87,EECRF_OPT_OUT_KWH!$A:$Z,'Summary for Rates'!M$3+14,0),"0")</f>
        <v>325440</v>
      </c>
      <c r="N87" s="29">
        <f>IFERROR(VLOOKUP($B87,EECRF_OPT_OUT_KWH!$A:$Z,'Summary for Rates'!N$3+14,0),"0")</f>
        <v>430506</v>
      </c>
      <c r="O87" s="29">
        <f>IFERROR(VLOOKUP($B87,EECRF_OPT_OUT_KWH!$A:$Z,'Summary for Rates'!O$3+14,0),"0")</f>
        <v>396184</v>
      </c>
      <c r="P87" s="30">
        <f>IFERROR(VLOOKUP($B87,EECRF_OPT_OUT_KWH!$A:$Z,'Summary for Rates'!P$3+14,0),"0")</f>
        <v>478278</v>
      </c>
      <c r="Q87" s="23">
        <f>SUM(E87:P87)</f>
        <v>4160639</v>
      </c>
    </row>
    <row r="88" spans="1:17" x14ac:dyDescent="0.25">
      <c r="A88" s="50" t="s">
        <v>39</v>
      </c>
      <c r="B88" s="58" t="s">
        <v>90</v>
      </c>
      <c r="C88" s="27" t="str">
        <f t="shared" si="37"/>
        <v>2020-2022</v>
      </c>
      <c r="D88" s="28"/>
      <c r="E88" s="29" t="str">
        <f>IFERROR(VLOOKUP($B88,EECRF_OPT_OUT_KWH!$A:$Z,'Summary for Rates'!E$3+14,0),"0")</f>
        <v>0</v>
      </c>
      <c r="F88" s="29" t="str">
        <f>IFERROR(VLOOKUP($B88,EECRF_OPT_OUT_KWH!$A:$Z,'Summary for Rates'!F$3+14,0),"0")</f>
        <v>0</v>
      </c>
      <c r="G88" s="29" t="str">
        <f>IFERROR(VLOOKUP($B88,EECRF_OPT_OUT_KWH!$A:$Z,'Summary for Rates'!G$3+14,0),"0")</f>
        <v>0</v>
      </c>
      <c r="H88" s="29" t="str">
        <f>IFERROR(VLOOKUP($B88,EECRF_OPT_OUT_KWH!$A:$Z,'Summary for Rates'!H$3+14,0),"0")</f>
        <v>0</v>
      </c>
      <c r="I88" s="29" t="str">
        <f>IFERROR(VLOOKUP($B88,EECRF_OPT_OUT_KWH!$A:$Z,'Summary for Rates'!I$3+14,0),"0")</f>
        <v>0</v>
      </c>
      <c r="J88" s="29" t="str">
        <f>IFERROR(VLOOKUP($B88,EECRF_OPT_OUT_KWH!$A:$Z,'Summary for Rates'!J$3+14,0),"0")</f>
        <v>0</v>
      </c>
      <c r="K88" s="29" t="str">
        <f>IFERROR(VLOOKUP($B88,EECRF_OPT_OUT_KWH!$A:$Z,'Summary for Rates'!K$3+14,0),"0")</f>
        <v>0</v>
      </c>
      <c r="L88" s="29" t="str">
        <f>IFERROR(VLOOKUP($B88,EECRF_OPT_OUT_KWH!$A:$Z,'Summary for Rates'!L$3+14,0),"0")</f>
        <v>0</v>
      </c>
      <c r="M88" s="29" t="str">
        <f>IFERROR(VLOOKUP($B88,EECRF_OPT_OUT_KWH!$A:$Z,'Summary for Rates'!M$3+14,0),"0")</f>
        <v>0</v>
      </c>
      <c r="N88" s="29" t="str">
        <f>IFERROR(VLOOKUP($B88,EECRF_OPT_OUT_KWH!$A:$Z,'Summary for Rates'!N$3+14,0),"0")</f>
        <v>0</v>
      </c>
      <c r="O88" s="29" t="str">
        <f>IFERROR(VLOOKUP($B88,EECRF_OPT_OUT_KWH!$A:$Z,'Summary for Rates'!O$3+14,0),"0")</f>
        <v>0</v>
      </c>
      <c r="P88" s="30" t="str">
        <f>IFERROR(VLOOKUP($B88,EECRF_OPT_OUT_KWH!$A:$Z,'Summary for Rates'!P$3+14,0),"0")</f>
        <v>0</v>
      </c>
      <c r="Q88" s="23">
        <f>SUM(E88:P88)</f>
        <v>0</v>
      </c>
    </row>
    <row r="89" spans="1:17" x14ac:dyDescent="0.25">
      <c r="B89" s="55"/>
      <c r="C89" s="16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20"/>
    </row>
    <row r="90" spans="1:17" x14ac:dyDescent="0.25">
      <c r="A90" t="str">
        <f>C90&amp;"_KWH_"&amp;D90</f>
        <v>TVS_IDR_KWH_2018</v>
      </c>
      <c r="B90" s="55"/>
      <c r="C90" s="16" t="s">
        <v>32</v>
      </c>
      <c r="D90" s="17">
        <f>D75</f>
        <v>2018</v>
      </c>
      <c r="E90" s="18">
        <v>2571598931.8969998</v>
      </c>
      <c r="F90" s="18">
        <v>1494873942.9560001</v>
      </c>
      <c r="G90" s="18">
        <v>1539288257.415</v>
      </c>
      <c r="H90" s="18">
        <v>2041638573.441</v>
      </c>
      <c r="I90" s="18">
        <v>2098766125.987</v>
      </c>
      <c r="J90" s="18">
        <v>1616953969.3699999</v>
      </c>
      <c r="K90" s="18">
        <v>1927799082.158</v>
      </c>
      <c r="L90" s="18">
        <v>2051298451.539</v>
      </c>
      <c r="M90" s="18">
        <v>1679826976.408</v>
      </c>
      <c r="N90" s="18">
        <v>1898551563.8080001</v>
      </c>
      <c r="O90" s="18">
        <v>1892719421.99</v>
      </c>
      <c r="P90" s="19">
        <v>1901084238.7360001</v>
      </c>
      <c r="Q90" s="23"/>
    </row>
    <row r="91" spans="1:17" x14ac:dyDescent="0.25">
      <c r="A91" t="str">
        <f>C91&amp;"_KWH_"&amp;D91</f>
        <v>TVS_IDR_KWH_2019</v>
      </c>
      <c r="B91" s="55"/>
      <c r="C91" s="16" t="s">
        <v>32</v>
      </c>
      <c r="D91" s="17">
        <f>D76</f>
        <v>2019</v>
      </c>
      <c r="E91" s="18">
        <v>1768758745.303</v>
      </c>
      <c r="F91" s="18">
        <v>1765396510.109</v>
      </c>
      <c r="G91" s="18">
        <f>VLOOKUP($A91,'Source Forecast'!$A:$N,'Summary for Rates'!G$3+1,0)</f>
        <v>1660283450.1291535</v>
      </c>
      <c r="H91" s="18">
        <f>VLOOKUP($A91,'Source Forecast'!$A:$N,'Summary for Rates'!H$3+1,0)</f>
        <v>1918482978.5971243</v>
      </c>
      <c r="I91" s="18">
        <f>VLOOKUP($A91,'Source Forecast'!$A:$N,'Summary for Rates'!I$3+1,0)</f>
        <v>1894712035.8515561</v>
      </c>
      <c r="J91" s="18">
        <f>VLOOKUP($A91,'Source Forecast'!$A:$N,'Summary for Rates'!J$3+1,0)</f>
        <v>1963052201.6672087</v>
      </c>
      <c r="K91" s="18">
        <f>VLOOKUP($A91,'Source Forecast'!$A:$N,'Summary for Rates'!K$3+1,0)</f>
        <v>1892300277.5250738</v>
      </c>
      <c r="L91" s="18">
        <f>VLOOKUP($A91,'Source Forecast'!$A:$N,'Summary for Rates'!L$3+1,0)</f>
        <v>1915139419.241169</v>
      </c>
      <c r="M91" s="18">
        <f>VLOOKUP($A91,'Source Forecast'!$A:$N,'Summary for Rates'!M$3+1,0)</f>
        <v>1940203917.9516561</v>
      </c>
      <c r="N91" s="18">
        <f>VLOOKUP($A91,'Source Forecast'!$A:$N,'Summary for Rates'!N$3+1,0)</f>
        <v>1857048546.4900005</v>
      </c>
      <c r="O91" s="18">
        <f>VLOOKUP($A91,'Source Forecast'!$A:$N,'Summary for Rates'!O$3+1,0)</f>
        <v>1898795906.703366</v>
      </c>
      <c r="P91" s="19">
        <f>VLOOKUP($A91,'Source Forecast'!$A:$N,'Summary for Rates'!P$3+1,0)</f>
        <v>1910093952.3577228</v>
      </c>
      <c r="Q91" s="23"/>
    </row>
    <row r="92" spans="1:17" x14ac:dyDescent="0.25">
      <c r="A92" t="str">
        <f>C92&amp;"_KWH_"&amp;D92</f>
        <v>TVS_IDR_KWH_2020</v>
      </c>
      <c r="B92" s="55"/>
      <c r="C92" s="16" t="s">
        <v>32</v>
      </c>
      <c r="D92" s="17">
        <f>D77</f>
        <v>2020</v>
      </c>
      <c r="E92" s="18">
        <f>VLOOKUP($A92,'Source Forecast'!$A:$N,'Summary for Rates'!E$3+1,0)</f>
        <v>1788755259.3716986</v>
      </c>
      <c r="F92" s="18">
        <f>VLOOKUP($A92,'Source Forecast'!$A:$N,'Summary for Rates'!F$3+1,0)</f>
        <v>1753845336.7581244</v>
      </c>
      <c r="G92" s="18">
        <f>VLOOKUP($A92,'Source Forecast'!$A:$N,'Summary for Rates'!G$3+1,0)</f>
        <v>1666901026.9810493</v>
      </c>
      <c r="H92" s="18">
        <f>VLOOKUP($A92,'Source Forecast'!$A:$N,'Summary for Rates'!H$3+1,0)</f>
        <v>1925566150.7406814</v>
      </c>
      <c r="I92" s="18">
        <f>VLOOKUP($A92,'Source Forecast'!$A:$N,'Summary for Rates'!I$3+1,0)</f>
        <v>1901259032.5914743</v>
      </c>
      <c r="J92" s="18">
        <f>VLOOKUP($A92,'Source Forecast'!$A:$N,'Summary for Rates'!J$3+1,0)</f>
        <v>1975218272.0846982</v>
      </c>
      <c r="K92" s="18">
        <f>VLOOKUP($A92,'Source Forecast'!$A:$N,'Summary for Rates'!K$3+1,0)</f>
        <v>1904706596.1055114</v>
      </c>
      <c r="L92" s="18">
        <f>VLOOKUP($A92,'Source Forecast'!$A:$N,'Summary for Rates'!L$3+1,0)</f>
        <v>1927764641.6637096</v>
      </c>
      <c r="M92" s="18">
        <f>VLOOKUP($A92,'Source Forecast'!$A:$N,'Summary for Rates'!M$3+1,0)</f>
        <v>1952780024.5907056</v>
      </c>
      <c r="N92" s="18">
        <f>VLOOKUP($A92,'Source Forecast'!$A:$N,'Summary for Rates'!N$3+1,0)</f>
        <v>1869626122.3208632</v>
      </c>
      <c r="O92" s="18">
        <f>VLOOKUP($A92,'Source Forecast'!$A:$N,'Summary for Rates'!O$3+1,0)</f>
        <v>1911184260.1504011</v>
      </c>
      <c r="P92" s="19">
        <f>VLOOKUP($A92,'Source Forecast'!$A:$N,'Summary for Rates'!P$3+1,0)</f>
        <v>1922878458.654726</v>
      </c>
      <c r="Q92" s="23"/>
    </row>
    <row r="93" spans="1:17" x14ac:dyDescent="0.25">
      <c r="A93" t="str">
        <f>C93&amp;"_KWH_"&amp;D93</f>
        <v>TVS_IDR_KWH_2021</v>
      </c>
      <c r="B93" s="55"/>
      <c r="C93" s="16" t="s">
        <v>32</v>
      </c>
      <c r="D93" s="17">
        <f>D78</f>
        <v>2021</v>
      </c>
      <c r="E93" s="18">
        <f>VLOOKUP($A93,'Source Forecast'!$A:$N,'Summary for Rates'!E$3+1,0)</f>
        <v>1804575424.8538187</v>
      </c>
      <c r="F93" s="18">
        <f>VLOOKUP($A93,'Source Forecast'!$A:$N,'Summary for Rates'!F$3+1,0)</f>
        <v>1761636164.246922</v>
      </c>
      <c r="G93" s="18">
        <f>VLOOKUP($A93,'Source Forecast'!$A:$N,'Summary for Rates'!G$3+1,0)</f>
        <v>1674253890.1498222</v>
      </c>
      <c r="H93" s="18">
        <f>VLOOKUP($A93,'Source Forecast'!$A:$N,'Summary for Rates'!H$3+1,0)</f>
        <v>1933436342.0113003</v>
      </c>
      <c r="I93" s="18">
        <f>VLOOKUP($A93,'Source Forecast'!$A:$N,'Summary for Rates'!I$3+1,0)</f>
        <v>1910958287.0209827</v>
      </c>
      <c r="J93" s="18">
        <f>VLOOKUP($A93,'Source Forecast'!$A:$N,'Summary for Rates'!J$3+1,0)</f>
        <v>1980395323.3261833</v>
      </c>
      <c r="K93" s="18">
        <f>VLOOKUP($A93,'Source Forecast'!$A:$N,'Summary for Rates'!K$3+1,0)</f>
        <v>1909985880.6078253</v>
      </c>
      <c r="L93" s="18">
        <f>VLOOKUP($A93,'Source Forecast'!$A:$N,'Summary for Rates'!L$3+1,0)</f>
        <v>1938509511.8105526</v>
      </c>
      <c r="M93" s="18">
        <f>VLOOKUP($A93,'Source Forecast'!$A:$N,'Summary for Rates'!M$3+1,0)</f>
        <v>1963483094.0707479</v>
      </c>
      <c r="N93" s="18">
        <f>VLOOKUP($A93,'Source Forecast'!$A:$N,'Summary for Rates'!N$3+1,0)</f>
        <v>1880330442.1769168</v>
      </c>
      <c r="O93" s="18">
        <f>VLOOKUP($A93,'Source Forecast'!$A:$N,'Summary for Rates'!O$3+1,0)</f>
        <v>1921727539.6797926</v>
      </c>
      <c r="P93" s="19">
        <f>VLOOKUP($A93,'Source Forecast'!$A:$N,'Summary for Rates'!P$3+1,0)</f>
        <v>1939199104.9913256</v>
      </c>
      <c r="Q93" s="23"/>
    </row>
    <row r="94" spans="1:17" x14ac:dyDescent="0.25">
      <c r="A94" s="41" t="s">
        <v>44</v>
      </c>
      <c r="B94" s="60"/>
      <c r="C94" s="41"/>
      <c r="D94" s="42"/>
      <c r="E94" s="43">
        <v>65808940.86101836</v>
      </c>
      <c r="F94" s="43">
        <v>65866417.687348805</v>
      </c>
      <c r="G94" s="43">
        <v>63317109.155958943</v>
      </c>
      <c r="H94" s="43">
        <v>71790690.466900945</v>
      </c>
      <c r="I94" s="43">
        <v>72463754.763003409</v>
      </c>
      <c r="J94" s="43">
        <v>74877275.243722841</v>
      </c>
      <c r="K94" s="43">
        <v>72171236.342778042</v>
      </c>
      <c r="L94" s="43">
        <v>73238695.014597371</v>
      </c>
      <c r="M94" s="43">
        <v>72569859.166166171</v>
      </c>
      <c r="N94" s="43">
        <v>70210030.286484212</v>
      </c>
      <c r="O94" s="43">
        <v>71644157.469621032</v>
      </c>
      <c r="P94" s="44">
        <v>71041833.542399868</v>
      </c>
      <c r="Q94" s="23">
        <f>SUM(E94:P94)</f>
        <v>845000000.00000012</v>
      </c>
    </row>
    <row r="95" spans="1:17" x14ac:dyDescent="0.25">
      <c r="A95" s="51" t="s">
        <v>40</v>
      </c>
      <c r="B95" s="59" t="s">
        <v>91</v>
      </c>
      <c r="C95" s="27" t="str">
        <f>RIGHT(B95,9)</f>
        <v>2018-2020</v>
      </c>
      <c r="D95" s="28"/>
      <c r="E95" s="29">
        <f>IFERROR(VLOOKUP($B95,EECRF_OPT_OUT_KWH!$A:$Z,'Summary for Rates'!E$3+14,0),"0")</f>
        <v>93215617</v>
      </c>
      <c r="F95" s="29">
        <f>IFERROR(VLOOKUP($B95,EECRF_OPT_OUT_KWH!$A:$Z,'Summary for Rates'!F$3+14,0),"0")</f>
        <v>73046714</v>
      </c>
      <c r="G95" s="29">
        <f>IFERROR(VLOOKUP($B95,EECRF_OPT_OUT_KWH!$A:$Z,'Summary for Rates'!G$3+14,0),"0")</f>
        <v>80627337</v>
      </c>
      <c r="H95" s="29">
        <f>IFERROR(VLOOKUP($B95,EECRF_OPT_OUT_KWH!$A:$Z,'Summary for Rates'!H$3+14,0),"0")</f>
        <v>94111501</v>
      </c>
      <c r="I95" s="29">
        <f>IFERROR(VLOOKUP($B95,EECRF_OPT_OUT_KWH!$A:$Z,'Summary for Rates'!I$3+14,0),"0")</f>
        <v>115751261</v>
      </c>
      <c r="J95" s="29">
        <f>IFERROR(VLOOKUP($B95,EECRF_OPT_OUT_KWH!$A:$Z,'Summary for Rates'!J$3+14,0),"0")</f>
        <v>82364278</v>
      </c>
      <c r="K95" s="29">
        <f>IFERROR(VLOOKUP($B95,EECRF_OPT_OUT_KWH!$A:$Z,'Summary for Rates'!K$3+14,0),"0")</f>
        <v>73283965</v>
      </c>
      <c r="L95" s="29">
        <f>IFERROR(VLOOKUP($B95,EECRF_OPT_OUT_KWH!$A:$Z,'Summary for Rates'!L$3+14,0),"0")</f>
        <v>115159474</v>
      </c>
      <c r="M95" s="29">
        <f>IFERROR(VLOOKUP($B95,EECRF_OPT_OUT_KWH!$A:$Z,'Summary for Rates'!M$3+14,0),"0")</f>
        <v>90700537</v>
      </c>
      <c r="N95" s="29">
        <f>IFERROR(VLOOKUP($B95,EECRF_OPT_OUT_KWH!$A:$Z,'Summary for Rates'!N$3+14,0),"0")</f>
        <v>84735368</v>
      </c>
      <c r="O95" s="29">
        <f>IFERROR(VLOOKUP($B95,EECRF_OPT_OUT_KWH!$A:$Z,'Summary for Rates'!O$3+14,0),"0")</f>
        <v>85476847</v>
      </c>
      <c r="P95" s="30">
        <f>IFERROR(VLOOKUP($B95,EECRF_OPT_OUT_KWH!$A:$Z,'Summary for Rates'!P$3+14,0),"0")</f>
        <v>84041262</v>
      </c>
      <c r="Q95" s="23">
        <f>SUM(E95:P95)</f>
        <v>1072514161</v>
      </c>
    </row>
    <row r="96" spans="1:17" x14ac:dyDescent="0.25">
      <c r="A96" s="52" t="s">
        <v>40</v>
      </c>
      <c r="B96" s="58" t="s">
        <v>92</v>
      </c>
      <c r="C96" s="27" t="str">
        <f t="shared" ref="C96:C97" si="38">RIGHT(B96,9)</f>
        <v>2019-2021</v>
      </c>
      <c r="D96" s="53"/>
      <c r="E96" s="29" t="str">
        <f>IFERROR(VLOOKUP($B96,EECRF_OPT_OUT_KWH!$A:$Z,'Summary for Rates'!E$3+14,0),"0")</f>
        <v>0</v>
      </c>
      <c r="F96" s="29" t="str">
        <f>IFERROR(VLOOKUP($B96,EECRF_OPT_OUT_KWH!$A:$Z,'Summary for Rates'!F$3+14,0),"0")</f>
        <v>0</v>
      </c>
      <c r="G96" s="29" t="str">
        <f>IFERROR(VLOOKUP($B96,EECRF_OPT_OUT_KWH!$A:$Z,'Summary for Rates'!G$3+14,0),"0")</f>
        <v>0</v>
      </c>
      <c r="H96" s="29" t="str">
        <f>IFERROR(VLOOKUP($B96,EECRF_OPT_OUT_KWH!$A:$Z,'Summary for Rates'!H$3+14,0),"0")</f>
        <v>0</v>
      </c>
      <c r="I96" s="29" t="str">
        <f>IFERROR(VLOOKUP($B96,EECRF_OPT_OUT_KWH!$A:$Z,'Summary for Rates'!I$3+14,0),"0")</f>
        <v>0</v>
      </c>
      <c r="J96" s="29" t="str">
        <f>IFERROR(VLOOKUP($B96,EECRF_OPT_OUT_KWH!$A:$Z,'Summary for Rates'!J$3+14,0),"0")</f>
        <v>0</v>
      </c>
      <c r="K96" s="29" t="str">
        <f>IFERROR(VLOOKUP($B96,EECRF_OPT_OUT_KWH!$A:$Z,'Summary for Rates'!K$3+14,0),"0")</f>
        <v>0</v>
      </c>
      <c r="L96" s="29" t="str">
        <f>IFERROR(VLOOKUP($B96,EECRF_OPT_OUT_KWH!$A:$Z,'Summary for Rates'!L$3+14,0),"0")</f>
        <v>0</v>
      </c>
      <c r="M96" s="29" t="str">
        <f>IFERROR(VLOOKUP($B96,EECRF_OPT_OUT_KWH!$A:$Z,'Summary for Rates'!M$3+14,0),"0")</f>
        <v>0</v>
      </c>
      <c r="N96" s="29" t="str">
        <f>IFERROR(VLOOKUP($B96,EECRF_OPT_OUT_KWH!$A:$Z,'Summary for Rates'!N$3+14,0),"0")</f>
        <v>0</v>
      </c>
      <c r="O96" s="29" t="str">
        <f>IFERROR(VLOOKUP($B96,EECRF_OPT_OUT_KWH!$A:$Z,'Summary for Rates'!O$3+14,0),"0")</f>
        <v>0</v>
      </c>
      <c r="P96" s="30" t="str">
        <f>IFERROR(VLOOKUP($B96,EECRF_OPT_OUT_KWH!$A:$Z,'Summary for Rates'!P$3+14,0),"0")</f>
        <v>0</v>
      </c>
      <c r="Q96" s="23">
        <f>SUM(E96:P96)</f>
        <v>0</v>
      </c>
    </row>
    <row r="97" spans="1:17" x14ac:dyDescent="0.25">
      <c r="A97" s="52" t="s">
        <v>40</v>
      </c>
      <c r="B97" s="58" t="s">
        <v>93</v>
      </c>
      <c r="C97" s="27" t="str">
        <f t="shared" si="38"/>
        <v>2020-2022</v>
      </c>
      <c r="D97" s="53"/>
      <c r="E97" s="29" t="str">
        <f>IFERROR(VLOOKUP($B97,EECRF_OPT_OUT_KWH!$A:$Z,'Summary for Rates'!E$3+14,0),"0")</f>
        <v>0</v>
      </c>
      <c r="F97" s="29" t="str">
        <f>IFERROR(VLOOKUP($B97,EECRF_OPT_OUT_KWH!$A:$Z,'Summary for Rates'!F$3+14,0),"0")</f>
        <v>0</v>
      </c>
      <c r="G97" s="29" t="str">
        <f>IFERROR(VLOOKUP($B97,EECRF_OPT_OUT_KWH!$A:$Z,'Summary for Rates'!G$3+14,0),"0")</f>
        <v>0</v>
      </c>
      <c r="H97" s="29" t="str">
        <f>IFERROR(VLOOKUP($B97,EECRF_OPT_OUT_KWH!$A:$Z,'Summary for Rates'!H$3+14,0),"0")</f>
        <v>0</v>
      </c>
      <c r="I97" s="29" t="str">
        <f>IFERROR(VLOOKUP($B97,EECRF_OPT_OUT_KWH!$A:$Z,'Summary for Rates'!I$3+14,0),"0")</f>
        <v>0</v>
      </c>
      <c r="J97" s="29" t="str">
        <f>IFERROR(VLOOKUP($B97,EECRF_OPT_OUT_KWH!$A:$Z,'Summary for Rates'!J$3+14,0),"0")</f>
        <v>0</v>
      </c>
      <c r="K97" s="29" t="str">
        <f>IFERROR(VLOOKUP($B97,EECRF_OPT_OUT_KWH!$A:$Z,'Summary for Rates'!K$3+14,0),"0")</f>
        <v>0</v>
      </c>
      <c r="L97" s="29" t="str">
        <f>IFERROR(VLOOKUP($B97,EECRF_OPT_OUT_KWH!$A:$Z,'Summary for Rates'!L$3+14,0),"0")</f>
        <v>0</v>
      </c>
      <c r="M97" s="29" t="str">
        <f>IFERROR(VLOOKUP($B97,EECRF_OPT_OUT_KWH!$A:$Z,'Summary for Rates'!M$3+14,0),"0")</f>
        <v>0</v>
      </c>
      <c r="N97" s="29" t="str">
        <f>IFERROR(VLOOKUP($B97,EECRF_OPT_OUT_KWH!$A:$Z,'Summary for Rates'!N$3+14,0),"0")</f>
        <v>0</v>
      </c>
      <c r="O97" s="29" t="str">
        <f>IFERROR(VLOOKUP($B97,EECRF_OPT_OUT_KWH!$A:$Z,'Summary for Rates'!O$3+14,0),"0")</f>
        <v>0</v>
      </c>
      <c r="P97" s="30" t="str">
        <f>IFERROR(VLOOKUP($B97,EECRF_OPT_OUT_KWH!$A:$Z,'Summary for Rates'!P$3+14,0),"0")</f>
        <v>0</v>
      </c>
      <c r="Q97" s="23">
        <f>SUM(E97:P97)</f>
        <v>0</v>
      </c>
    </row>
    <row r="98" spans="1:17" x14ac:dyDescent="0.25">
      <c r="A98" s="33"/>
      <c r="B98" s="55"/>
      <c r="C98" s="16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20"/>
    </row>
    <row r="99" spans="1:17" x14ac:dyDescent="0.25">
      <c r="A99" s="33" t="str">
        <f>C99&amp;"_KWH_"&amp;D99</f>
        <v>MLS_KWH_2018</v>
      </c>
      <c r="B99" s="55"/>
      <c r="C99" s="16" t="s">
        <v>21</v>
      </c>
      <c r="D99" s="17">
        <f>D90</f>
        <v>2018</v>
      </c>
      <c r="E99" s="18">
        <v>4428406</v>
      </c>
      <c r="F99" s="18">
        <v>3969946</v>
      </c>
      <c r="G99" s="18">
        <v>4178052</v>
      </c>
      <c r="H99" s="18">
        <v>4159269</v>
      </c>
      <c r="I99" s="18">
        <v>4384868</v>
      </c>
      <c r="J99" s="18">
        <v>4178650</v>
      </c>
      <c r="K99" s="18">
        <v>4166733</v>
      </c>
      <c r="L99" s="18">
        <v>4542372</v>
      </c>
      <c r="M99" s="18">
        <v>3773877</v>
      </c>
      <c r="N99" s="18">
        <v>4519046</v>
      </c>
      <c r="O99" s="18">
        <v>3989205</v>
      </c>
      <c r="P99" s="19">
        <v>3699927</v>
      </c>
    </row>
    <row r="100" spans="1:17" x14ac:dyDescent="0.25">
      <c r="A100" s="33" t="str">
        <f>C100&amp;"_KWH_"&amp;D100</f>
        <v>MLS_KWH_2019</v>
      </c>
      <c r="B100" s="55"/>
      <c r="C100" s="16" t="s">
        <v>21</v>
      </c>
      <c r="D100" s="17">
        <f t="shared" ref="D100:D102" si="39">D91</f>
        <v>2019</v>
      </c>
      <c r="E100" s="18">
        <v>4339169</v>
      </c>
      <c r="F100" s="18">
        <v>3891090</v>
      </c>
      <c r="G100" s="18">
        <f>VLOOKUP($A100,'Source Forecast'!$A:$N,'Summary for Rates'!G$3+1,0)</f>
        <v>4149678.6924862564</v>
      </c>
      <c r="H100" s="18">
        <f>VLOOKUP($A100,'Source Forecast'!$A:$N,'Summary for Rates'!H$3+1,0)</f>
        <v>4143859.2677124618</v>
      </c>
      <c r="I100" s="18">
        <f>VLOOKUP($A100,'Source Forecast'!$A:$N,'Summary for Rates'!I$3+1,0)</f>
        <v>4137401.0181780676</v>
      </c>
      <c r="J100" s="18">
        <f>VLOOKUP($A100,'Source Forecast'!$A:$N,'Summary for Rates'!J$3+1,0)</f>
        <v>4131992.5758694676</v>
      </c>
      <c r="K100" s="18">
        <f>VLOOKUP($A100,'Source Forecast'!$A:$N,'Summary for Rates'!K$3+1,0)</f>
        <v>4126894.1122671966</v>
      </c>
      <c r="L100" s="18">
        <f>VLOOKUP($A100,'Source Forecast'!$A:$N,'Summary for Rates'!L$3+1,0)</f>
        <v>4122538.7544027907</v>
      </c>
      <c r="M100" s="18">
        <f>VLOOKUP($A100,'Source Forecast'!$A:$N,'Summary for Rates'!M$3+1,0)</f>
        <v>4118688.410066417</v>
      </c>
      <c r="N100" s="18">
        <f>VLOOKUP($A100,'Source Forecast'!$A:$N,'Summary for Rates'!N$3+1,0)</f>
        <v>4115132.4333771458</v>
      </c>
      <c r="O100" s="18">
        <f>VLOOKUP($A100,'Source Forecast'!$A:$N,'Summary for Rates'!O$3+1,0)</f>
        <v>4112224.5175038739</v>
      </c>
      <c r="P100" s="19">
        <f>VLOOKUP($A100,'Source Forecast'!$A:$N,'Summary for Rates'!P$3+1,0)</f>
        <v>4109562.9638062161</v>
      </c>
    </row>
    <row r="101" spans="1:17" x14ac:dyDescent="0.25">
      <c r="A101" s="33" t="str">
        <f>C101&amp;"_KWH_"&amp;D101</f>
        <v>MLS_KWH_2020</v>
      </c>
      <c r="B101" s="55"/>
      <c r="C101" s="16" t="s">
        <v>21</v>
      </c>
      <c r="D101" s="17">
        <f t="shared" si="39"/>
        <v>2020</v>
      </c>
      <c r="E101" s="18">
        <f>VLOOKUP($A101,'Source Forecast'!$A:$N,'Summary for Rates'!E$3+1,0)</f>
        <v>4042754.5470501138</v>
      </c>
      <c r="F101" s="18">
        <f>VLOOKUP($A101,'Source Forecast'!$A:$N,'Summary for Rates'!F$3+1,0)</f>
        <v>3983829.3639765172</v>
      </c>
      <c r="G101" s="18">
        <f>VLOOKUP($A101,'Source Forecast'!$A:$N,'Summary for Rates'!G$3+1,0)</f>
        <v>3982984.9727546293</v>
      </c>
      <c r="H101" s="18">
        <f>VLOOKUP($A101,'Source Forecast'!$A:$N,'Summary for Rates'!H$3+1,0)</f>
        <v>3987795.6140140076</v>
      </c>
      <c r="I101" s="18">
        <f>VLOOKUP($A101,'Source Forecast'!$A:$N,'Summary for Rates'!I$3+1,0)</f>
        <v>3992148.7238865606</v>
      </c>
      <c r="J101" s="18">
        <f>VLOOKUP($A101,'Source Forecast'!$A:$N,'Summary for Rates'!J$3+1,0)</f>
        <v>3997578.3699053638</v>
      </c>
      <c r="K101" s="18">
        <f>VLOOKUP($A101,'Source Forecast'!$A:$N,'Summary for Rates'!K$3+1,0)</f>
        <v>4003280.8345157742</v>
      </c>
      <c r="L101" s="18">
        <f>VLOOKUP($A101,'Source Forecast'!$A:$N,'Summary for Rates'!L$3+1,0)</f>
        <v>4009586.1030706684</v>
      </c>
      <c r="M101" s="18">
        <f>VLOOKUP($A101,'Source Forecast'!$A:$N,'Summary for Rates'!M$3+1,0)</f>
        <v>4016174.4019773039</v>
      </c>
      <c r="N101" s="18">
        <f>VLOOKUP($A101,'Source Forecast'!$A:$N,'Summary for Rates'!N$3+1,0)</f>
        <v>4022750.6228773482</v>
      </c>
      <c r="O101" s="18">
        <f>VLOOKUP($A101,'Source Forecast'!$A:$N,'Summary for Rates'!O$3+1,0)</f>
        <v>4029570.794100537</v>
      </c>
      <c r="P101" s="19">
        <f>VLOOKUP($A101,'Source Forecast'!$A:$N,'Summary for Rates'!P$3+1,0)</f>
        <v>4036152.3589605084</v>
      </c>
    </row>
    <row r="102" spans="1:17" x14ac:dyDescent="0.25">
      <c r="A102" s="33" t="str">
        <f>C102&amp;"_KWH_"&amp;D102</f>
        <v>MLS_KWH_2021</v>
      </c>
      <c r="B102" s="55"/>
      <c r="C102" s="16" t="s">
        <v>21</v>
      </c>
      <c r="D102" s="17">
        <f t="shared" si="39"/>
        <v>2021</v>
      </c>
      <c r="E102" s="18">
        <f>VLOOKUP($A102,'Source Forecast'!$A:$N,'Summary for Rates'!E$3+1,0)</f>
        <v>4016370.9193575224</v>
      </c>
      <c r="F102" s="18">
        <f>VLOOKUP($A102,'Source Forecast'!$A:$N,'Summary for Rates'!F$3+1,0)</f>
        <v>3928761.6624209685</v>
      </c>
      <c r="G102" s="18">
        <f>VLOOKUP($A102,'Source Forecast'!$A:$N,'Summary for Rates'!G$3+1,0)</f>
        <v>3934934.8162144814</v>
      </c>
      <c r="H102" s="18">
        <f>VLOOKUP($A102,'Source Forecast'!$A:$N,'Summary for Rates'!H$3+1,0)</f>
        <v>3945886.1872763541</v>
      </c>
      <c r="I102" s="18">
        <f>VLOOKUP($A102,'Source Forecast'!$A:$N,'Summary for Rates'!I$3+1,0)</f>
        <v>3955491.9015244725</v>
      </c>
      <c r="J102" s="18">
        <f>VLOOKUP($A102,'Source Forecast'!$A:$N,'Summary for Rates'!J$3+1,0)</f>
        <v>3965177.9972172808</v>
      </c>
      <c r="K102" s="18">
        <f>VLOOKUP($A102,'Source Forecast'!$A:$N,'Summary for Rates'!K$3+1,0)</f>
        <v>3974089.4274129886</v>
      </c>
      <c r="L102" s="18">
        <f>VLOOKUP($A102,'Source Forecast'!$A:$N,'Summary for Rates'!L$3+1,0)</f>
        <v>3982631.1805597483</v>
      </c>
      <c r="M102" s="18">
        <f>VLOOKUP($A102,'Source Forecast'!$A:$N,'Summary for Rates'!M$3+1,0)</f>
        <v>3990597.6544742859</v>
      </c>
      <c r="N102" s="18">
        <f>VLOOKUP($A102,'Source Forecast'!$A:$N,'Summary for Rates'!N$3+1,0)</f>
        <v>3997807.5279909773</v>
      </c>
      <c r="O102" s="18">
        <f>VLOOKUP($A102,'Source Forecast'!$A:$N,'Summary for Rates'!O$3+1,0)</f>
        <v>4004627.6519784895</v>
      </c>
      <c r="P102" s="19">
        <f>VLOOKUP($A102,'Source Forecast'!$A:$N,'Summary for Rates'!P$3+1,0)</f>
        <v>4010691.5989933037</v>
      </c>
    </row>
    <row r="103" spans="1:17" x14ac:dyDescent="0.25">
      <c r="A103" s="52" t="s">
        <v>33</v>
      </c>
      <c r="B103" s="58" t="s">
        <v>94</v>
      </c>
      <c r="C103" s="27" t="str">
        <f t="shared" ref="C103:C105" si="40">RIGHT(B103,9)</f>
        <v>2018-2020</v>
      </c>
      <c r="D103" s="54"/>
      <c r="E103" s="29" t="str">
        <f>IFERROR(VLOOKUP($B103,EECRF_OPT_OUT_KWH!$A:$Z,'Summary for Rates'!E$3+14,0),"0")</f>
        <v>0</v>
      </c>
      <c r="F103" s="29" t="str">
        <f>IFERROR(VLOOKUP($B103,EECRF_OPT_OUT_KWH!$A:$Z,'Summary for Rates'!F$3+14,0),"0")</f>
        <v>0</v>
      </c>
      <c r="G103" s="29" t="str">
        <f>IFERROR(VLOOKUP($B103,EECRF_OPT_OUT_KWH!$A:$Z,'Summary for Rates'!G$3+14,0),"0")</f>
        <v>0</v>
      </c>
      <c r="H103" s="29" t="str">
        <f>IFERROR(VLOOKUP($B103,EECRF_OPT_OUT_KWH!$A:$Z,'Summary for Rates'!H$3+14,0),"0")</f>
        <v>0</v>
      </c>
      <c r="I103" s="29" t="str">
        <f>IFERROR(VLOOKUP($B103,EECRF_OPT_OUT_KWH!$A:$Z,'Summary for Rates'!I$3+14,0),"0")</f>
        <v>0</v>
      </c>
      <c r="J103" s="29" t="str">
        <f>IFERROR(VLOOKUP($B103,EECRF_OPT_OUT_KWH!$A:$Z,'Summary for Rates'!J$3+14,0),"0")</f>
        <v>0</v>
      </c>
      <c r="K103" s="29" t="str">
        <f>IFERROR(VLOOKUP($B103,EECRF_OPT_OUT_KWH!$A:$Z,'Summary for Rates'!K$3+14,0),"0")</f>
        <v>0</v>
      </c>
      <c r="L103" s="29" t="str">
        <f>IFERROR(VLOOKUP($B103,EECRF_OPT_OUT_KWH!$A:$Z,'Summary for Rates'!L$3+14,0),"0")</f>
        <v>0</v>
      </c>
      <c r="M103" s="29" t="str">
        <f>IFERROR(VLOOKUP($B103,EECRF_OPT_OUT_KWH!$A:$Z,'Summary for Rates'!M$3+14,0),"0")</f>
        <v>0</v>
      </c>
      <c r="N103" s="29" t="str">
        <f>IFERROR(VLOOKUP($B103,EECRF_OPT_OUT_KWH!$A:$Z,'Summary for Rates'!N$3+14,0),"0")</f>
        <v>0</v>
      </c>
      <c r="O103" s="29" t="str">
        <f>IFERROR(VLOOKUP($B103,EECRF_OPT_OUT_KWH!$A:$Z,'Summary for Rates'!O$3+14,0),"0")</f>
        <v>0</v>
      </c>
      <c r="P103" s="30" t="str">
        <f>IFERROR(VLOOKUP($B103,EECRF_OPT_OUT_KWH!$A:$Z,'Summary for Rates'!P$3+14,0),"0")</f>
        <v>0</v>
      </c>
      <c r="Q103" s="23">
        <f>SUM(E103:P103)</f>
        <v>0</v>
      </c>
    </row>
    <row r="104" spans="1:17" x14ac:dyDescent="0.25">
      <c r="A104" s="52" t="s">
        <v>33</v>
      </c>
      <c r="B104" s="58" t="s">
        <v>95</v>
      </c>
      <c r="C104" s="27" t="str">
        <f t="shared" si="40"/>
        <v>2019-2021</v>
      </c>
      <c r="D104" s="54"/>
      <c r="E104" s="29" t="str">
        <f>IFERROR(VLOOKUP($B104,EECRF_OPT_OUT_KWH!$A:$Z,'Summary for Rates'!E$3+14,0),"0")</f>
        <v>0</v>
      </c>
      <c r="F104" s="29" t="str">
        <f>IFERROR(VLOOKUP($B104,EECRF_OPT_OUT_KWH!$A:$Z,'Summary for Rates'!F$3+14,0),"0")</f>
        <v>0</v>
      </c>
      <c r="G104" s="29" t="str">
        <f>IFERROR(VLOOKUP($B104,EECRF_OPT_OUT_KWH!$A:$Z,'Summary for Rates'!G$3+14,0),"0")</f>
        <v>0</v>
      </c>
      <c r="H104" s="29" t="str">
        <f>IFERROR(VLOOKUP($B104,EECRF_OPT_OUT_KWH!$A:$Z,'Summary for Rates'!H$3+14,0),"0")</f>
        <v>0</v>
      </c>
      <c r="I104" s="29" t="str">
        <f>IFERROR(VLOOKUP($B104,EECRF_OPT_OUT_KWH!$A:$Z,'Summary for Rates'!I$3+14,0),"0")</f>
        <v>0</v>
      </c>
      <c r="J104" s="29" t="str">
        <f>IFERROR(VLOOKUP($B104,EECRF_OPT_OUT_KWH!$A:$Z,'Summary for Rates'!J$3+14,0),"0")</f>
        <v>0</v>
      </c>
      <c r="K104" s="29" t="str">
        <f>IFERROR(VLOOKUP($B104,EECRF_OPT_OUT_KWH!$A:$Z,'Summary for Rates'!K$3+14,0),"0")</f>
        <v>0</v>
      </c>
      <c r="L104" s="29" t="str">
        <f>IFERROR(VLOOKUP($B104,EECRF_OPT_OUT_KWH!$A:$Z,'Summary for Rates'!L$3+14,0),"0")</f>
        <v>0</v>
      </c>
      <c r="M104" s="29" t="str">
        <f>IFERROR(VLOOKUP($B104,EECRF_OPT_OUT_KWH!$A:$Z,'Summary for Rates'!M$3+14,0),"0")</f>
        <v>0</v>
      </c>
      <c r="N104" s="29" t="str">
        <f>IFERROR(VLOOKUP($B104,EECRF_OPT_OUT_KWH!$A:$Z,'Summary for Rates'!N$3+14,0),"0")</f>
        <v>0</v>
      </c>
      <c r="O104" s="29" t="str">
        <f>IFERROR(VLOOKUP($B104,EECRF_OPT_OUT_KWH!$A:$Z,'Summary for Rates'!O$3+14,0),"0")</f>
        <v>0</v>
      </c>
      <c r="P104" s="30" t="str">
        <f>IFERROR(VLOOKUP($B104,EECRF_OPT_OUT_KWH!$A:$Z,'Summary for Rates'!P$3+14,0),"0")</f>
        <v>0</v>
      </c>
      <c r="Q104" s="23">
        <f>SUM(E104:P104)</f>
        <v>0</v>
      </c>
    </row>
    <row r="105" spans="1:17" x14ac:dyDescent="0.25">
      <c r="A105" s="52" t="s">
        <v>33</v>
      </c>
      <c r="B105" s="59" t="s">
        <v>96</v>
      </c>
      <c r="C105" s="40" t="str">
        <f t="shared" si="40"/>
        <v>2020-2022</v>
      </c>
      <c r="D105" s="39"/>
      <c r="E105" s="31" t="str">
        <f>IFERROR(VLOOKUP($B105,EECRF_OPT_OUT_KWH!$A:$Z,'Summary for Rates'!E$3+14,0),"0")</f>
        <v>0</v>
      </c>
      <c r="F105" s="31" t="str">
        <f>IFERROR(VLOOKUP($B105,EECRF_OPT_OUT_KWH!$A:$Z,'Summary for Rates'!F$3+14,0),"0")</f>
        <v>0</v>
      </c>
      <c r="G105" s="31" t="str">
        <f>IFERROR(VLOOKUP($B105,EECRF_OPT_OUT_KWH!$A:$Z,'Summary for Rates'!G$3+14,0),"0")</f>
        <v>0</v>
      </c>
      <c r="H105" s="31" t="str">
        <f>IFERROR(VLOOKUP($B105,EECRF_OPT_OUT_KWH!$A:$Z,'Summary for Rates'!H$3+14,0),"0")</f>
        <v>0</v>
      </c>
      <c r="I105" s="31" t="str">
        <f>IFERROR(VLOOKUP($B105,EECRF_OPT_OUT_KWH!$A:$Z,'Summary for Rates'!I$3+14,0),"0")</f>
        <v>0</v>
      </c>
      <c r="J105" s="31" t="str">
        <f>IFERROR(VLOOKUP($B105,EECRF_OPT_OUT_KWH!$A:$Z,'Summary for Rates'!J$3+14,0),"0")</f>
        <v>0</v>
      </c>
      <c r="K105" s="31" t="str">
        <f>IFERROR(VLOOKUP($B105,EECRF_OPT_OUT_KWH!$A:$Z,'Summary for Rates'!K$3+14,0),"0")</f>
        <v>0</v>
      </c>
      <c r="L105" s="31" t="str">
        <f>IFERROR(VLOOKUP($B105,EECRF_OPT_OUT_KWH!$A:$Z,'Summary for Rates'!L$3+14,0),"0")</f>
        <v>0</v>
      </c>
      <c r="M105" s="31" t="str">
        <f>IFERROR(VLOOKUP($B105,EECRF_OPT_OUT_KWH!$A:$Z,'Summary for Rates'!M$3+14,0),"0")</f>
        <v>0</v>
      </c>
      <c r="N105" s="31" t="str">
        <f>IFERROR(VLOOKUP($B105,EECRF_OPT_OUT_KWH!$A:$Z,'Summary for Rates'!N$3+14,0),"0")</f>
        <v>0</v>
      </c>
      <c r="O105" s="31" t="str">
        <f>IFERROR(VLOOKUP($B105,EECRF_OPT_OUT_KWH!$A:$Z,'Summary for Rates'!O$3+14,0),"0")</f>
        <v>0</v>
      </c>
      <c r="P105" s="32" t="str">
        <f>IFERROR(VLOOKUP($B105,EECRF_OPT_OUT_KWH!$A:$Z,'Summary for Rates'!P$3+14,0),"0")</f>
        <v>0</v>
      </c>
      <c r="Q105" s="23">
        <f>SUM(E105:P105)</f>
        <v>0</v>
      </c>
    </row>
    <row r="106" spans="1:17" x14ac:dyDescent="0.25">
      <c r="O106" s="69" t="s">
        <v>74</v>
      </c>
      <c r="P106" s="69"/>
      <c r="Q106" s="23">
        <f>R6+R11+R16+R21+R26+R31+R36+R41+R46+Q94</f>
        <v>91415088364.080704</v>
      </c>
    </row>
    <row r="107" spans="1:17" x14ac:dyDescent="0.25">
      <c r="O107" s="70" t="s">
        <v>75</v>
      </c>
      <c r="P107" s="70"/>
      <c r="Q107" s="23">
        <f>SUM(Q56+Q57+Q58+Q64+Q65+Q66+Q71+Q72+Q73+Q79+Q80+Q81+Q86+Q87+Q88+Q95+Q96+Q97+Q103+Q104+Q105)</f>
        <v>1137240190</v>
      </c>
    </row>
  </sheetData>
  <mergeCells count="3">
    <mergeCell ref="E4:P4"/>
    <mergeCell ref="O106:P106"/>
    <mergeCell ref="O107:P107"/>
  </mergeCells>
  <pageMargins left="0.47" right="0.33" top="1.02" bottom="0.51" header="0.3" footer="0.3"/>
  <pageSetup scale="48" orientation="landscape" r:id="rId1"/>
  <headerFooter>
    <oddHeader xml:space="preserve">&amp;RSOAH DOCKET NO. 473-19-5243
PUC Docket No. 49583
&amp;f
Page &amp;P of &amp;N
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1"/>
  <sheetViews>
    <sheetView tabSelected="1" workbookViewId="0">
      <selection activeCell="A82" sqref="A82"/>
    </sheetView>
  </sheetViews>
  <sheetFormatPr defaultColWidth="8.85546875" defaultRowHeight="12" x14ac:dyDescent="0.2"/>
  <cols>
    <col min="1" max="1" width="18.85546875" style="22" customWidth="1"/>
    <col min="2" max="14" width="13.85546875" style="22" customWidth="1"/>
    <col min="15" max="16384" width="8.85546875" style="22"/>
  </cols>
  <sheetData>
    <row r="1" spans="1:14" ht="12.75" x14ac:dyDescent="0.2">
      <c r="A1" s="46" t="str">
        <f>RIGHT(A5,4)&amp;"-"&amp;RIGHT(A5,4)*1+2&amp;" Forecast"</f>
        <v>2019-2021 Forecast</v>
      </c>
    </row>
    <row r="2" spans="1:14" x14ac:dyDescent="0.2">
      <c r="A2" s="22" t="s">
        <v>61</v>
      </c>
    </row>
    <row r="4" spans="1:14" ht="12.75" x14ac:dyDescent="0.2">
      <c r="A4" s="36"/>
      <c r="B4" s="36">
        <v>1</v>
      </c>
      <c r="C4" s="36">
        <v>2</v>
      </c>
      <c r="D4" s="36">
        <v>3</v>
      </c>
      <c r="E4" s="36">
        <v>4</v>
      </c>
      <c r="F4" s="36">
        <v>5</v>
      </c>
      <c r="G4" s="36">
        <v>6</v>
      </c>
      <c r="H4" s="36">
        <v>7</v>
      </c>
      <c r="I4" s="36">
        <v>8</v>
      </c>
      <c r="J4" s="36">
        <v>9</v>
      </c>
      <c r="K4" s="36">
        <v>10</v>
      </c>
      <c r="L4" s="36">
        <v>11</v>
      </c>
      <c r="M4" s="36">
        <v>12</v>
      </c>
      <c r="N4" s="45" t="s">
        <v>27</v>
      </c>
    </row>
    <row r="5" spans="1:14" ht="12.75" x14ac:dyDescent="0.2">
      <c r="A5" s="35" t="str">
        <f>"RES_KWH_"&amp;'Summary for Rates'!D6+1</f>
        <v>RES_KWH_2019</v>
      </c>
      <c r="B5" s="47">
        <v>2084082124.4519432</v>
      </c>
      <c r="C5" s="47">
        <v>1862348677.9088366</v>
      </c>
      <c r="D5" s="47">
        <v>1679355571.3756285</v>
      </c>
      <c r="E5" s="47">
        <v>1797178095.7856312</v>
      </c>
      <c r="F5" s="47">
        <v>2319193069.0921521</v>
      </c>
      <c r="G5" s="47">
        <v>3101757358.3863964</v>
      </c>
      <c r="H5" s="47">
        <v>3662429766.3183155</v>
      </c>
      <c r="I5" s="47">
        <v>3856741108.3111191</v>
      </c>
      <c r="J5" s="47">
        <v>3468072117.1956396</v>
      </c>
      <c r="K5" s="47">
        <v>2587417425.6639342</v>
      </c>
      <c r="L5" s="47">
        <v>1979271363.6779807</v>
      </c>
      <c r="M5" s="47">
        <v>1894112548.1740353</v>
      </c>
    </row>
    <row r="6" spans="1:14" ht="12.75" x14ac:dyDescent="0.2">
      <c r="A6" s="35" t="str">
        <f>"SVS_KWH_"&amp;'Summary for Rates'!D6+1</f>
        <v>SVS_KWH_2019</v>
      </c>
      <c r="B6" s="47">
        <v>82401623.929160222</v>
      </c>
      <c r="C6" s="47">
        <v>76370449.932605624</v>
      </c>
      <c r="D6" s="47">
        <v>75022873.041149005</v>
      </c>
      <c r="E6" s="47">
        <v>76895956.989188924</v>
      </c>
      <c r="F6" s="47">
        <v>79632645.161000922</v>
      </c>
      <c r="G6" s="47">
        <v>84352778.062229171</v>
      </c>
      <c r="H6" s="47">
        <v>88668971.40738222</v>
      </c>
      <c r="I6" s="47">
        <v>91987486.416740954</v>
      </c>
      <c r="J6" s="47">
        <v>89425033.343796968</v>
      </c>
      <c r="K6" s="47">
        <v>85021902.938865706</v>
      </c>
      <c r="L6" s="47">
        <v>81411852.249262854</v>
      </c>
      <c r="M6" s="47">
        <v>80481088.858752415</v>
      </c>
    </row>
    <row r="7" spans="1:14" ht="12.75" x14ac:dyDescent="0.2">
      <c r="A7" s="35" t="str">
        <f>"SVL_AMS_KWH_"&amp;'Summary for Rates'!D6+1</f>
        <v>SVL_AMS_KWH_2019</v>
      </c>
      <c r="B7" s="47">
        <v>1430390616.9755194</v>
      </c>
      <c r="C7" s="47">
        <v>1344424803.1147928</v>
      </c>
      <c r="D7" s="47">
        <v>1332798552.6407256</v>
      </c>
      <c r="E7" s="47">
        <v>1402938994.9576762</v>
      </c>
      <c r="F7" s="47">
        <v>1540057716.1896293</v>
      </c>
      <c r="G7" s="47">
        <v>1711818983.3201013</v>
      </c>
      <c r="H7" s="47">
        <v>1845728088.4142411</v>
      </c>
      <c r="I7" s="47">
        <v>1909701612.3140666</v>
      </c>
      <c r="J7" s="47">
        <v>1799888882.3416178</v>
      </c>
      <c r="K7" s="47">
        <v>1611643208.0042214</v>
      </c>
      <c r="L7" s="47">
        <v>1447264533.4067864</v>
      </c>
      <c r="M7" s="47">
        <v>1371314310.3244631</v>
      </c>
    </row>
    <row r="8" spans="1:14" ht="12.75" x14ac:dyDescent="0.2">
      <c r="A8" s="35" t="str">
        <f>"SVL_IDR_KWH_"&amp;'Summary for Rates'!D6+1</f>
        <v>SVL_IDR_KWH_2019</v>
      </c>
      <c r="B8" s="47">
        <v>1143855303.9013696</v>
      </c>
      <c r="C8" s="47">
        <v>1036129104.4078332</v>
      </c>
      <c r="D8" s="47">
        <v>1054334439.3812727</v>
      </c>
      <c r="E8" s="47">
        <v>1136624698.2740405</v>
      </c>
      <c r="F8" s="47">
        <v>1174683536.8209162</v>
      </c>
      <c r="G8" s="47">
        <v>1291193722.2324412</v>
      </c>
      <c r="H8" s="47">
        <v>1340380389.938489</v>
      </c>
      <c r="I8" s="47">
        <v>1356253779.180181</v>
      </c>
      <c r="J8" s="47">
        <v>1344113167.7544689</v>
      </c>
      <c r="K8" s="47">
        <v>1311357575.1900237</v>
      </c>
      <c r="L8" s="47">
        <v>1155990168.1710699</v>
      </c>
      <c r="M8" s="47">
        <v>1109709940.681071</v>
      </c>
    </row>
    <row r="9" spans="1:14" ht="12.75" x14ac:dyDescent="0.2">
      <c r="A9" s="35" t="str">
        <f>"PVS_AMS_KWH_"&amp;'Summary for Rates'!D6+1</f>
        <v>PVS_AMS_KWH_2019</v>
      </c>
      <c r="B9" s="47">
        <v>26229513.778655272</v>
      </c>
      <c r="C9" s="47">
        <v>23821005.860632677</v>
      </c>
      <c r="D9" s="47">
        <v>23451649.515786562</v>
      </c>
      <c r="E9" s="47">
        <v>24707112.497272763</v>
      </c>
      <c r="F9" s="47">
        <v>27205694.881152026</v>
      </c>
      <c r="G9" s="47">
        <v>30166589.027954187</v>
      </c>
      <c r="H9" s="47">
        <v>32307672.51171824</v>
      </c>
      <c r="I9" s="47">
        <v>33355275.915901031</v>
      </c>
      <c r="J9" s="47">
        <v>31651089.8209248</v>
      </c>
      <c r="K9" s="47">
        <v>28507514.923245382</v>
      </c>
      <c r="L9" s="47">
        <v>25573931.511472713</v>
      </c>
      <c r="M9" s="47">
        <v>24314758.300702084</v>
      </c>
    </row>
    <row r="10" spans="1:14" ht="12.75" x14ac:dyDescent="0.2">
      <c r="A10" s="35" t="str">
        <f>"PVS_IDR_KWH_"&amp;'Summary for Rates'!D6+1</f>
        <v>PVS_IDR_KWH_2019</v>
      </c>
      <c r="B10" s="47">
        <v>282064076.58966744</v>
      </c>
      <c r="C10" s="47">
        <v>281148146.10228509</v>
      </c>
      <c r="D10" s="47">
        <v>285383585.39414269</v>
      </c>
      <c r="E10" s="47">
        <v>302052237.73300815</v>
      </c>
      <c r="F10" s="47">
        <v>305639204.50405991</v>
      </c>
      <c r="G10" s="47">
        <v>337123388.35147929</v>
      </c>
      <c r="H10" s="47">
        <v>338474495.46203762</v>
      </c>
      <c r="I10" s="47">
        <v>336034606.11890399</v>
      </c>
      <c r="J10" s="47">
        <v>349345087.3589375</v>
      </c>
      <c r="K10" s="47">
        <v>312873669.76072544</v>
      </c>
      <c r="L10" s="47">
        <v>306859049.35226989</v>
      </c>
      <c r="M10" s="47">
        <v>282299518.40225327</v>
      </c>
    </row>
    <row r="11" spans="1:14" ht="12.75" x14ac:dyDescent="0.2">
      <c r="A11" s="35" t="str">
        <f>"TVS_IDR_KWH_"&amp;'Summary for Rates'!D6+1</f>
        <v>TVS_IDR_KWH_2019</v>
      </c>
      <c r="B11" s="47">
        <v>1780317837.7812345</v>
      </c>
      <c r="C11" s="47">
        <v>1746833592.0182064</v>
      </c>
      <c r="D11" s="47">
        <v>1660283450.1291535</v>
      </c>
      <c r="E11" s="47">
        <v>1918482978.5971243</v>
      </c>
      <c r="F11" s="47">
        <v>1894712035.8515561</v>
      </c>
      <c r="G11" s="47">
        <v>1963052201.6672087</v>
      </c>
      <c r="H11" s="47">
        <v>1892300277.5250738</v>
      </c>
      <c r="I11" s="47">
        <v>1915139419.241169</v>
      </c>
      <c r="J11" s="47">
        <v>1940203917.9516561</v>
      </c>
      <c r="K11" s="47">
        <v>1857048546.4900005</v>
      </c>
      <c r="L11" s="47">
        <v>1898795906.703366</v>
      </c>
      <c r="M11" s="47">
        <v>1910093952.3577228</v>
      </c>
    </row>
    <row r="12" spans="1:14" ht="12.75" x14ac:dyDescent="0.2">
      <c r="A12" s="35" t="str">
        <f>"MLS_KWH_"&amp;'Summary for Rates'!D6+1</f>
        <v>MLS_KWH_2019</v>
      </c>
      <c r="B12" s="47">
        <v>4107503.3786346246</v>
      </c>
      <c r="C12" s="47">
        <v>4161139.4426393062</v>
      </c>
      <c r="D12" s="47">
        <v>4149678.6924862564</v>
      </c>
      <c r="E12" s="47">
        <v>4143859.2677124618</v>
      </c>
      <c r="F12" s="47">
        <v>4137401.0181780676</v>
      </c>
      <c r="G12" s="47">
        <v>4131992.5758694676</v>
      </c>
      <c r="H12" s="47">
        <v>4126894.1122671966</v>
      </c>
      <c r="I12" s="47">
        <v>4122538.7544027907</v>
      </c>
      <c r="J12" s="47">
        <v>4118688.410066417</v>
      </c>
      <c r="K12" s="47">
        <v>4115132.4333771458</v>
      </c>
      <c r="L12" s="47">
        <v>4112224.5175038739</v>
      </c>
      <c r="M12" s="47">
        <v>4109562.9638062161</v>
      </c>
    </row>
    <row r="13" spans="1:14" ht="12.75" x14ac:dyDescent="0.2">
      <c r="A13" s="35" t="str">
        <f>"SLS_KWH_"&amp;'Summary for Rates'!D6+1</f>
        <v>SLS_KWH_2019</v>
      </c>
      <c r="B13" s="47">
        <v>15389681.425821453</v>
      </c>
      <c r="C13" s="47">
        <v>16260922.108466107</v>
      </c>
      <c r="D13" s="47">
        <v>16150101.563331489</v>
      </c>
      <c r="E13" s="47">
        <v>16064172.629703209</v>
      </c>
      <c r="F13" s="47">
        <v>15931985.390426679</v>
      </c>
      <c r="G13" s="47">
        <v>15879459.548322644</v>
      </c>
      <c r="H13" s="47">
        <v>15907444.7969888</v>
      </c>
      <c r="I13" s="47">
        <v>15726383.706091978</v>
      </c>
      <c r="J13" s="47">
        <v>15628283.735763894</v>
      </c>
      <c r="K13" s="47">
        <v>15576118.984623451</v>
      </c>
      <c r="L13" s="47">
        <v>15467505.496368084</v>
      </c>
      <c r="M13" s="47">
        <v>15355878.640907306</v>
      </c>
    </row>
    <row r="14" spans="1:14" ht="12.75" x14ac:dyDescent="0.2">
      <c r="A14" s="35" t="str">
        <f>"RES_KWH_"&amp;'Summary for Rates'!D6+2</f>
        <v>RES_KWH_2020</v>
      </c>
      <c r="B14" s="47">
        <v>2118776605.2354317</v>
      </c>
      <c r="C14" s="47">
        <v>1892334136.5238395</v>
      </c>
      <c r="D14" s="47">
        <v>1706478110.3660412</v>
      </c>
      <c r="E14" s="47">
        <v>1826290009.6189551</v>
      </c>
      <c r="F14" s="47">
        <v>2356870111.8166566</v>
      </c>
      <c r="G14" s="47">
        <v>3152292146.4573812</v>
      </c>
      <c r="H14" s="47">
        <v>3722269701.038569</v>
      </c>
      <c r="I14" s="47">
        <v>3919937423.8202929</v>
      </c>
      <c r="J14" s="47">
        <v>3525066600.1690073</v>
      </c>
      <c r="K14" s="47">
        <v>2630067726.1286545</v>
      </c>
      <c r="L14" s="47">
        <v>2011999603.2186446</v>
      </c>
      <c r="M14" s="47">
        <v>1925535628.5491714</v>
      </c>
    </row>
    <row r="15" spans="1:14" ht="12.75" x14ac:dyDescent="0.2">
      <c r="A15" s="35" t="str">
        <f>"SVS_KWH_"&amp;'Summary for Rates'!D6+2</f>
        <v>SVS_KWH_2020</v>
      </c>
      <c r="B15" s="47">
        <v>83860845.079680547</v>
      </c>
      <c r="C15" s="47">
        <v>76868548.647443503</v>
      </c>
      <c r="D15" s="47">
        <v>75588288.020542338</v>
      </c>
      <c r="E15" s="47">
        <v>77555547.702833757</v>
      </c>
      <c r="F15" s="47">
        <v>80400052.786904052</v>
      </c>
      <c r="G15" s="47">
        <v>85255798.419122785</v>
      </c>
      <c r="H15" s="47">
        <v>89712984.44434391</v>
      </c>
      <c r="I15" s="47">
        <v>93168152.934802979</v>
      </c>
      <c r="J15" s="47">
        <v>90666155.73013176</v>
      </c>
      <c r="K15" s="47">
        <v>86288474.286072418</v>
      </c>
      <c r="L15" s="47">
        <v>82704715.831366703</v>
      </c>
      <c r="M15" s="47">
        <v>81834836.444824606</v>
      </c>
    </row>
    <row r="16" spans="1:14" ht="12.75" x14ac:dyDescent="0.2">
      <c r="A16" s="35" t="str">
        <f>"SVL_IDR_KWH_"&amp;'Summary for Rates'!D6+2</f>
        <v>SVL_IDR_KWH_2020</v>
      </c>
      <c r="B16" s="47">
        <v>1467723159.9618955</v>
      </c>
      <c r="C16" s="47">
        <v>1380777448.2304306</v>
      </c>
      <c r="D16" s="47">
        <v>1368722934.4270186</v>
      </c>
      <c r="E16" s="47">
        <v>1440633708.1976507</v>
      </c>
      <c r="F16" s="47">
        <v>1581304338.232357</v>
      </c>
      <c r="G16" s="47">
        <v>1757518660.7764068</v>
      </c>
      <c r="H16" s="47">
        <v>1894844024.1296086</v>
      </c>
      <c r="I16" s="47">
        <v>1960355928.7053785</v>
      </c>
      <c r="J16" s="47">
        <v>1847476183.9129307</v>
      </c>
      <c r="K16" s="47">
        <v>1654115754.5936022</v>
      </c>
      <c r="L16" s="47">
        <v>1485281923.7202492</v>
      </c>
      <c r="M16" s="47">
        <v>1407220453.1541972</v>
      </c>
    </row>
    <row r="17" spans="1:13" ht="12.75" x14ac:dyDescent="0.2">
      <c r="A17" s="35" t="str">
        <f>"SVL_AMS_KWH_"&amp;'Summary for Rates'!D6+2</f>
        <v>SVL_AMS_KWH_2020</v>
      </c>
      <c r="B17" s="47">
        <v>1145597728.5556569</v>
      </c>
      <c r="C17" s="47">
        <v>1041898704.6755142</v>
      </c>
      <c r="D17" s="47">
        <v>1060015058.9756569</v>
      </c>
      <c r="E17" s="47">
        <v>1141996699.4667506</v>
      </c>
      <c r="F17" s="47">
        <v>1180000141.1654992</v>
      </c>
      <c r="G17" s="47">
        <v>1296524227.8110499</v>
      </c>
      <c r="H17" s="47">
        <v>1345191646.4984066</v>
      </c>
      <c r="I17" s="47">
        <v>1360750836.3041539</v>
      </c>
      <c r="J17" s="47">
        <v>1347736826.0052693</v>
      </c>
      <c r="K17" s="47">
        <v>1314896225.1931891</v>
      </c>
      <c r="L17" s="47">
        <v>1158225200.5073495</v>
      </c>
      <c r="M17" s="47">
        <v>1111731454.9085269</v>
      </c>
    </row>
    <row r="18" spans="1:13" ht="12.75" x14ac:dyDescent="0.2">
      <c r="A18" s="35" t="str">
        <f>"PVS_AMS_KWH_"&amp;'Summary for Rates'!D6+2</f>
        <v>PVS_AMS_KWH_2020</v>
      </c>
      <c r="B18" s="47">
        <v>27084908.920348722</v>
      </c>
      <c r="C18" s="47">
        <v>27251337.154943209</v>
      </c>
      <c r="D18" s="47">
        <v>26586214.502525903</v>
      </c>
      <c r="E18" s="47">
        <v>27747938.087665532</v>
      </c>
      <c r="F18" s="47">
        <v>30262130.319938287</v>
      </c>
      <c r="G18" s="47">
        <v>33230584.21947201</v>
      </c>
      <c r="H18" s="47">
        <v>35242543.121348575</v>
      </c>
      <c r="I18" s="47">
        <v>36032213.158506252</v>
      </c>
      <c r="J18" s="47">
        <v>33863594.704199292</v>
      </c>
      <c r="K18" s="47">
        <v>30214387.864656132</v>
      </c>
      <c r="L18" s="47">
        <v>26859239.741584938</v>
      </c>
      <c r="M18" s="47">
        <v>25315124.267593216</v>
      </c>
    </row>
    <row r="19" spans="1:13" ht="12.75" x14ac:dyDescent="0.2">
      <c r="A19" s="35" t="str">
        <f>"PVS_IDR_KWH_"&amp;'Summary for Rates'!D6+2</f>
        <v>PVS_IDR_KWH_2020</v>
      </c>
      <c r="B19" s="47">
        <v>278248771.66513306</v>
      </c>
      <c r="C19" s="47">
        <v>263516427.20937055</v>
      </c>
      <c r="D19" s="47">
        <v>268636592.65595943</v>
      </c>
      <c r="E19" s="47">
        <v>285687657.18980575</v>
      </c>
      <c r="F19" s="47">
        <v>290364780.65494967</v>
      </c>
      <c r="G19" s="47">
        <v>321923348.88761914</v>
      </c>
      <c r="H19" s="47">
        <v>324659427.06451535</v>
      </c>
      <c r="I19" s="47">
        <v>324003520.98595041</v>
      </c>
      <c r="J19" s="47">
        <v>338677236.36980593</v>
      </c>
      <c r="K19" s="47">
        <v>304452048.71068126</v>
      </c>
      <c r="L19" s="47">
        <v>300305873.94453186</v>
      </c>
      <c r="M19" s="47">
        <v>277377819.07517326</v>
      </c>
    </row>
    <row r="20" spans="1:13" ht="12.75" x14ac:dyDescent="0.2">
      <c r="A20" s="35" t="str">
        <f>"TVS_IDR_KWH_"&amp;'Summary for Rates'!D6+2</f>
        <v>TVS_IDR_KWH_2020</v>
      </c>
      <c r="B20" s="47">
        <v>1788755259.3716986</v>
      </c>
      <c r="C20" s="47">
        <v>1753845336.7581244</v>
      </c>
      <c r="D20" s="47">
        <v>1666901026.9810493</v>
      </c>
      <c r="E20" s="47">
        <v>1925566150.7406814</v>
      </c>
      <c r="F20" s="47">
        <v>1901259032.5914743</v>
      </c>
      <c r="G20" s="47">
        <v>1975218272.0846982</v>
      </c>
      <c r="H20" s="47">
        <v>1904706596.1055114</v>
      </c>
      <c r="I20" s="47">
        <v>1927764641.6637096</v>
      </c>
      <c r="J20" s="47">
        <v>1952780024.5907056</v>
      </c>
      <c r="K20" s="47">
        <v>1869626122.3208632</v>
      </c>
      <c r="L20" s="47">
        <v>1911184260.1504011</v>
      </c>
      <c r="M20" s="47">
        <v>1922878458.654726</v>
      </c>
    </row>
    <row r="21" spans="1:13" ht="12.75" x14ac:dyDescent="0.2">
      <c r="A21" s="35" t="str">
        <f>"MLS_KWH_"&amp;'Summary for Rates'!D6+2</f>
        <v>MLS_KWH_2020</v>
      </c>
      <c r="B21" s="47">
        <v>4042754.5470501138</v>
      </c>
      <c r="C21" s="47">
        <v>3983829.3639765172</v>
      </c>
      <c r="D21" s="47">
        <v>3982984.9727546293</v>
      </c>
      <c r="E21" s="47">
        <v>3987795.6140140076</v>
      </c>
      <c r="F21" s="47">
        <v>3992148.7238865606</v>
      </c>
      <c r="G21" s="47">
        <v>3997578.3699053638</v>
      </c>
      <c r="H21" s="47">
        <v>4003280.8345157742</v>
      </c>
      <c r="I21" s="47">
        <v>4009586.1030706684</v>
      </c>
      <c r="J21" s="47">
        <v>4016174.4019773039</v>
      </c>
      <c r="K21" s="47">
        <v>4022750.6228773482</v>
      </c>
      <c r="L21" s="47">
        <v>4029570.794100537</v>
      </c>
      <c r="M21" s="47">
        <v>4036152.3589605084</v>
      </c>
    </row>
    <row r="22" spans="1:13" ht="12.75" x14ac:dyDescent="0.2">
      <c r="A22" s="35" t="str">
        <f>"SLS_KWH_"&amp;'Summary for Rates'!D6+2</f>
        <v>SLS_KWH_2020</v>
      </c>
      <c r="B22" s="47">
        <v>14680880.640375532</v>
      </c>
      <c r="C22" s="47">
        <v>15426800.280603359</v>
      </c>
      <c r="D22" s="47">
        <v>15325235.195337955</v>
      </c>
      <c r="E22" s="47">
        <v>15250408.102081485</v>
      </c>
      <c r="F22" s="47">
        <v>15128999.895081583</v>
      </c>
      <c r="G22" s="47">
        <v>15089893.752864048</v>
      </c>
      <c r="H22" s="47">
        <v>15133766.993393179</v>
      </c>
      <c r="I22" s="47">
        <v>14962829.93585806</v>
      </c>
      <c r="J22" s="47">
        <v>14876723.686287686</v>
      </c>
      <c r="K22" s="47">
        <v>14837180.039637879</v>
      </c>
      <c r="L22" s="47">
        <v>14738608.610707704</v>
      </c>
      <c r="M22" s="47">
        <v>14635673.481628593</v>
      </c>
    </row>
    <row r="23" spans="1:13" ht="12.75" x14ac:dyDescent="0.2">
      <c r="A23" s="35" t="str">
        <f>"RES_KWH_"&amp;'Summary for Rates'!D6+3</f>
        <v>RES_KWH_2021</v>
      </c>
      <c r="B23" s="47">
        <v>2156173447.9558396</v>
      </c>
      <c r="C23" s="47">
        <v>1923952226.311079</v>
      </c>
      <c r="D23" s="47">
        <v>1735102280.8928485</v>
      </c>
      <c r="E23" s="47">
        <v>1857051734.4585969</v>
      </c>
      <c r="F23" s="47">
        <v>2396746116.032876</v>
      </c>
      <c r="G23" s="47">
        <v>3205881112.9471564</v>
      </c>
      <c r="H23" s="47">
        <v>3785871570.4655766</v>
      </c>
      <c r="I23" s="47">
        <v>3987275543.3089232</v>
      </c>
      <c r="J23" s="47">
        <v>3585954908.6100254</v>
      </c>
      <c r="K23" s="47">
        <v>2675749427.096302</v>
      </c>
      <c r="L23" s="47">
        <v>2047139135.0748239</v>
      </c>
      <c r="M23" s="47">
        <v>1959346567.0512967</v>
      </c>
    </row>
    <row r="24" spans="1:13" ht="12.75" x14ac:dyDescent="0.2">
      <c r="A24" s="35" t="str">
        <f>"SVS_KWH_"&amp;'Summary for Rates'!D6+3</f>
        <v>SVS_KWH_2021</v>
      </c>
      <c r="B24" s="47">
        <v>85715875.616473228</v>
      </c>
      <c r="C24" s="47">
        <v>78293349.504107967</v>
      </c>
      <c r="D24" s="47">
        <v>77046579.100616395</v>
      </c>
      <c r="E24" s="47">
        <v>79104393.658380404</v>
      </c>
      <c r="F24" s="47">
        <v>82053191.484894693</v>
      </c>
      <c r="G24" s="47">
        <v>87050905.691824377</v>
      </c>
      <c r="H24" s="47">
        <v>91637093.996060461</v>
      </c>
      <c r="I24" s="47">
        <v>95193946.482644349</v>
      </c>
      <c r="J24" s="47">
        <v>92656562.622067258</v>
      </c>
      <c r="K24" s="47">
        <v>88194252.758700892</v>
      </c>
      <c r="L24" s="47">
        <v>84536786.046007186</v>
      </c>
      <c r="M24" s="47">
        <v>83648309.073735565</v>
      </c>
    </row>
    <row r="25" spans="1:13" ht="12.75" x14ac:dyDescent="0.2">
      <c r="A25" s="35" t="str">
        <f>"SVL_AMS_KWH_"&amp;'Summary for Rates'!D6+3</f>
        <v>SVL_AMS_KWH_2021</v>
      </c>
      <c r="B25" s="47">
        <v>1504607149.0010569</v>
      </c>
      <c r="C25" s="47">
        <v>1416699657.770601</v>
      </c>
      <c r="D25" s="47">
        <v>1404218006.5861428</v>
      </c>
      <c r="E25" s="47">
        <v>1477875233.9880385</v>
      </c>
      <c r="F25" s="47">
        <v>1622053665.7094057</v>
      </c>
      <c r="G25" s="47">
        <v>1802667569.1042359</v>
      </c>
      <c r="H25" s="47">
        <v>1943370019.9280684</v>
      </c>
      <c r="I25" s="47">
        <v>2010404925.9742994</v>
      </c>
      <c r="J25" s="47">
        <v>1894497790.6526194</v>
      </c>
      <c r="K25" s="47">
        <v>1696085296.044245</v>
      </c>
      <c r="L25" s="47">
        <v>1522849331.0338013</v>
      </c>
      <c r="M25" s="47">
        <v>1442699783.7317791</v>
      </c>
    </row>
    <row r="26" spans="1:13" ht="12.75" x14ac:dyDescent="0.2">
      <c r="A26" s="35" t="str">
        <f>"SVL_IDR_KWH_"&amp;'Summary for Rates'!D6+3</f>
        <v>SVL_IDR_KWH_2021</v>
      </c>
      <c r="B26" s="47">
        <v>1147116829.7224517</v>
      </c>
      <c r="C26" s="47">
        <v>1043100913.9752204</v>
      </c>
      <c r="D26" s="47">
        <v>1061033038.7405061</v>
      </c>
      <c r="E26" s="47">
        <v>1142722560.7642746</v>
      </c>
      <c r="F26" s="47">
        <v>1180653589.8297863</v>
      </c>
      <c r="G26" s="47">
        <v>1297127527.7658465</v>
      </c>
      <c r="H26" s="47">
        <v>1345730120.3963711</v>
      </c>
      <c r="I26" s="47">
        <v>1361412655.8602979</v>
      </c>
      <c r="J26" s="47">
        <v>1348427826.4755216</v>
      </c>
      <c r="K26" s="47">
        <v>1315914868.8558335</v>
      </c>
      <c r="L26" s="47">
        <v>1159184636.2910852</v>
      </c>
      <c r="M26" s="47">
        <v>1112956560.4928427</v>
      </c>
    </row>
    <row r="27" spans="1:13" ht="12.75" x14ac:dyDescent="0.2">
      <c r="A27" s="35" t="str">
        <f>"PVS_AMS_KWH_"&amp;'Summary for Rates'!D6+3</f>
        <v>PVS_AMS_KWH_2021</v>
      </c>
      <c r="B27" s="47">
        <v>26952004.389122706</v>
      </c>
      <c r="C27" s="47">
        <v>27925871.010720994</v>
      </c>
      <c r="D27" s="47">
        <v>27055400.614171613</v>
      </c>
      <c r="E27" s="47">
        <v>28063760.985273939</v>
      </c>
      <c r="F27" s="47">
        <v>30444860.409917638</v>
      </c>
      <c r="G27" s="47">
        <v>33287096.150995646</v>
      </c>
      <c r="H27" s="47">
        <v>35186831.227698222</v>
      </c>
      <c r="I27" s="47">
        <v>35892030.668750741</v>
      </c>
      <c r="J27" s="47">
        <v>33682590.109247118</v>
      </c>
      <c r="K27" s="47">
        <v>30031287.888396703</v>
      </c>
      <c r="L27" s="47">
        <v>26694067.240025811</v>
      </c>
      <c r="M27" s="47">
        <v>25170134.091599908</v>
      </c>
    </row>
    <row r="28" spans="1:13" ht="12.75" x14ac:dyDescent="0.2">
      <c r="A28" s="35" t="str">
        <f>"PVS_IDR_KWH_"&amp;'Summary for Rates'!D6+3</f>
        <v>PVS_IDR_KWH_2021</v>
      </c>
      <c r="B28" s="47">
        <v>279215034.71895576</v>
      </c>
      <c r="C28" s="47">
        <v>260982844.46425551</v>
      </c>
      <c r="D28" s="47">
        <v>266878425.09460443</v>
      </c>
      <c r="E28" s="47">
        <v>284613636.94297659</v>
      </c>
      <c r="F28" s="47">
        <v>289958119.57353324</v>
      </c>
      <c r="G28" s="47">
        <v>322109065.54537767</v>
      </c>
      <c r="H28" s="47">
        <v>325328148.16107154</v>
      </c>
      <c r="I28" s="47">
        <v>325014017.31640899</v>
      </c>
      <c r="J28" s="47">
        <v>339951017.33454227</v>
      </c>
      <c r="K28" s="47">
        <v>305704202.68558931</v>
      </c>
      <c r="L28" s="47">
        <v>301529519.339513</v>
      </c>
      <c r="M28" s="47">
        <v>278451832.93952972</v>
      </c>
    </row>
    <row r="29" spans="1:13" ht="12.75" x14ac:dyDescent="0.2">
      <c r="A29" s="35" t="str">
        <f>"TVS_IDR_KWH_"&amp;'Summary for Rates'!D6+3</f>
        <v>TVS_IDR_KWH_2021</v>
      </c>
      <c r="B29" s="47">
        <v>1804575424.8538187</v>
      </c>
      <c r="C29" s="47">
        <v>1761636164.246922</v>
      </c>
      <c r="D29" s="47">
        <v>1674253890.1498222</v>
      </c>
      <c r="E29" s="47">
        <v>1933436342.0113003</v>
      </c>
      <c r="F29" s="47">
        <v>1910958287.0209827</v>
      </c>
      <c r="G29" s="47">
        <v>1980395323.3261833</v>
      </c>
      <c r="H29" s="47">
        <v>1909985880.6078253</v>
      </c>
      <c r="I29" s="47">
        <v>1938509511.8105526</v>
      </c>
      <c r="J29" s="47">
        <v>1963483094.0707479</v>
      </c>
      <c r="K29" s="47">
        <v>1880330442.1769168</v>
      </c>
      <c r="L29" s="47">
        <v>1921727539.6797926</v>
      </c>
      <c r="M29" s="47">
        <v>1939199104.9913256</v>
      </c>
    </row>
    <row r="30" spans="1:13" ht="12.75" x14ac:dyDescent="0.2">
      <c r="A30" s="35" t="str">
        <f>"MLS_KWH_"&amp;'Summary for Rates'!D6+3</f>
        <v>MLS_KWH_2021</v>
      </c>
      <c r="B30" s="47">
        <v>4016370.9193575224</v>
      </c>
      <c r="C30" s="47">
        <v>3928761.6624209685</v>
      </c>
      <c r="D30" s="47">
        <v>3934934.8162144814</v>
      </c>
      <c r="E30" s="47">
        <v>3945886.1872763541</v>
      </c>
      <c r="F30" s="47">
        <v>3955491.9015244725</v>
      </c>
      <c r="G30" s="47">
        <v>3965177.9972172808</v>
      </c>
      <c r="H30" s="47">
        <v>3974089.4274129886</v>
      </c>
      <c r="I30" s="47">
        <v>3982631.1805597483</v>
      </c>
      <c r="J30" s="47">
        <v>3990597.6544742859</v>
      </c>
      <c r="K30" s="47">
        <v>3997807.5279909773</v>
      </c>
      <c r="L30" s="47">
        <v>4004627.6519784895</v>
      </c>
      <c r="M30" s="47">
        <v>4010691.5989933037</v>
      </c>
    </row>
    <row r="31" spans="1:13" ht="12.75" x14ac:dyDescent="0.2">
      <c r="A31" s="35" t="str">
        <f>"SLS_KWH_"&amp;'Summary for Rates'!D6+3</f>
        <v>SLS_KWH_2021</v>
      </c>
      <c r="B31" s="47">
        <v>13873665.991834465</v>
      </c>
      <c r="C31" s="47">
        <v>14677296.597656921</v>
      </c>
      <c r="D31" s="47">
        <v>14577798.129267277</v>
      </c>
      <c r="E31" s="47">
        <v>14503319.697310816</v>
      </c>
      <c r="F31" s="47">
        <v>14378234.149019018</v>
      </c>
      <c r="G31" s="47">
        <v>14334760.297800489</v>
      </c>
      <c r="H31" s="47">
        <v>14373364.276483499</v>
      </c>
      <c r="I31" s="47">
        <v>14189774.622974694</v>
      </c>
      <c r="J31" s="47">
        <v>14092645.95892404</v>
      </c>
      <c r="K31" s="47">
        <v>14043758.894161835</v>
      </c>
      <c r="L31" s="47">
        <v>13936446.935188174</v>
      </c>
      <c r="M31" s="47">
        <v>13827764.62394987</v>
      </c>
    </row>
  </sheetData>
  <pageMargins left="0.7" right="0.7" top="1.06" bottom="0.75" header="0.3" footer="0.3"/>
  <pageSetup scale="60" orientation="landscape" r:id="rId1"/>
  <headerFooter>
    <oddHeader>&amp;RSOAH DOCKET NO. 473-19-5243
PUC Docket No. 49583
&amp;f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55"/>
  <sheetViews>
    <sheetView tabSelected="1" topLeftCell="J91" zoomScaleNormal="100" workbookViewId="0">
      <selection activeCell="A82" sqref="A82"/>
    </sheetView>
  </sheetViews>
  <sheetFormatPr defaultColWidth="8.85546875" defaultRowHeight="15" outlineLevelRow="2" x14ac:dyDescent="0.25"/>
  <cols>
    <col min="1" max="1" width="30.42578125" style="33" customWidth="1"/>
    <col min="2" max="2" width="8.85546875" style="33"/>
    <col min="3" max="3" width="18.28515625" style="33" customWidth="1"/>
    <col min="4" max="5" width="14.5703125" style="33" customWidth="1"/>
    <col min="6" max="6" width="24.140625" style="33" customWidth="1"/>
    <col min="7" max="7" width="16.85546875" style="33" customWidth="1"/>
    <col min="8" max="8" width="31.140625" style="33" customWidth="1"/>
    <col min="9" max="9" width="29.85546875" style="33" customWidth="1"/>
    <col min="10" max="11" width="30.140625" style="33" customWidth="1"/>
    <col min="12" max="12" width="11.28515625" style="33" customWidth="1"/>
    <col min="13" max="13" width="11" style="33" customWidth="1"/>
    <col min="14" max="14" width="8.85546875" style="33"/>
    <col min="15" max="26" width="11.28515625" style="33" customWidth="1"/>
    <col min="27" max="27" width="8.85546875" style="73"/>
    <col min="28" max="16384" width="8.85546875" style="33"/>
  </cols>
  <sheetData>
    <row r="1" spans="1:27" s="56" customFormat="1" x14ac:dyDescent="0.25">
      <c r="A1" s="57" t="s">
        <v>41</v>
      </c>
      <c r="B1" s="57" t="s">
        <v>51</v>
      </c>
      <c r="C1" s="48" t="s">
        <v>26</v>
      </c>
      <c r="D1" s="48" t="s">
        <v>42</v>
      </c>
      <c r="E1" s="48" t="s">
        <v>58</v>
      </c>
      <c r="F1" s="48" t="s">
        <v>23</v>
      </c>
      <c r="G1" s="48" t="s">
        <v>24</v>
      </c>
      <c r="H1" s="48" t="s">
        <v>53</v>
      </c>
      <c r="I1" s="48" t="s">
        <v>54</v>
      </c>
      <c r="J1" s="48" t="s">
        <v>22</v>
      </c>
      <c r="K1" s="48" t="s">
        <v>25</v>
      </c>
      <c r="L1" s="48" t="s">
        <v>55</v>
      </c>
      <c r="M1" s="48" t="s">
        <v>56</v>
      </c>
      <c r="N1" s="48" t="s">
        <v>57</v>
      </c>
      <c r="O1" s="63" t="s">
        <v>62</v>
      </c>
      <c r="P1" s="63" t="s">
        <v>63</v>
      </c>
      <c r="Q1" s="63" t="s">
        <v>64</v>
      </c>
      <c r="R1" s="63" t="s">
        <v>65</v>
      </c>
      <c r="S1" s="63" t="s">
        <v>66</v>
      </c>
      <c r="T1" s="63" t="s">
        <v>67</v>
      </c>
      <c r="U1" s="63" t="s">
        <v>68</v>
      </c>
      <c r="V1" s="63" t="s">
        <v>69</v>
      </c>
      <c r="W1" s="63" t="s">
        <v>70</v>
      </c>
      <c r="X1" s="63" t="s">
        <v>71</v>
      </c>
      <c r="Y1" s="63" t="s">
        <v>72</v>
      </c>
      <c r="Z1" s="71" t="s">
        <v>73</v>
      </c>
      <c r="AA1" s="72"/>
    </row>
    <row r="2" spans="1:27" outlineLevel="2" x14ac:dyDescent="0.25">
      <c r="A2" s="33" t="str">
        <f t="shared" ref="A2:A33" si="0">D2&amp;"_"&amp;B2&amp;"_"&amp;E2</f>
        <v>MLS_AMS_-</v>
      </c>
      <c r="B2" s="33" t="str">
        <f>IF(C2="CIS","AMS","IDR")</f>
        <v>AMS</v>
      </c>
      <c r="C2" s="33" t="s">
        <v>20</v>
      </c>
      <c r="D2" s="33" t="s">
        <v>21</v>
      </c>
      <c r="E2" s="33" t="str">
        <f>L2&amp;"-"&amp;N2</f>
        <v>-</v>
      </c>
    </row>
    <row r="3" spans="1:27" outlineLevel="2" x14ac:dyDescent="0.25">
      <c r="A3" s="33" t="str">
        <f t="shared" si="0"/>
        <v>MLS_AMS_-</v>
      </c>
      <c r="B3" s="33" t="str">
        <f>IF(C3="CIS","AMS","IDR")</f>
        <v>AMS</v>
      </c>
      <c r="C3" s="33" t="s">
        <v>20</v>
      </c>
      <c r="D3" s="33" t="s">
        <v>21</v>
      </c>
      <c r="E3" s="33" t="str">
        <f>L3&amp;"-"&amp;N3</f>
        <v>-</v>
      </c>
    </row>
    <row r="4" spans="1:27" outlineLevel="2" x14ac:dyDescent="0.25">
      <c r="A4" s="33" t="str">
        <f t="shared" si="0"/>
        <v>MLS_AMS_-</v>
      </c>
      <c r="B4" s="33" t="str">
        <f>IF(C4="CIS","AMS","IDR")</f>
        <v>AMS</v>
      </c>
      <c r="C4" s="33" t="s">
        <v>20</v>
      </c>
      <c r="D4" s="33" t="s">
        <v>21</v>
      </c>
      <c r="E4" s="33" t="str">
        <f>L4&amp;"-"&amp;N4</f>
        <v>-</v>
      </c>
    </row>
    <row r="5" spans="1:27" outlineLevel="1" x14ac:dyDescent="0.25">
      <c r="A5" s="33" t="str">
        <f t="shared" si="0"/>
        <v>MLS Total_AMS_-</v>
      </c>
      <c r="B5" s="33" t="str">
        <f>B4</f>
        <v>AMS</v>
      </c>
      <c r="C5" s="33" t="str">
        <f>C4</f>
        <v>CIS</v>
      </c>
      <c r="D5" s="34" t="s">
        <v>45</v>
      </c>
      <c r="E5" s="33" t="str">
        <f>E4</f>
        <v>-</v>
      </c>
    </row>
    <row r="6" spans="1:27" outlineLevel="2" x14ac:dyDescent="0.25">
      <c r="A6" s="33" t="str">
        <f t="shared" si="0"/>
        <v>PVS_AMS_-</v>
      </c>
      <c r="B6" s="33" t="str">
        <f>IF(C6="CIS","AMS","IDR")</f>
        <v>AMS</v>
      </c>
      <c r="C6" s="33" t="s">
        <v>20</v>
      </c>
      <c r="D6" s="33" t="s">
        <v>19</v>
      </c>
      <c r="E6" s="33" t="str">
        <f>L6&amp;"-"&amp;N6</f>
        <v>-</v>
      </c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5"/>
    </row>
    <row r="7" spans="1:27" outlineLevel="1" x14ac:dyDescent="0.25">
      <c r="A7" s="33" t="str">
        <f t="shared" si="0"/>
        <v>PVS Total_AMS_-</v>
      </c>
      <c r="B7" s="49" t="str">
        <f>B6</f>
        <v>AMS</v>
      </c>
      <c r="C7" s="33" t="str">
        <f>C6</f>
        <v>CIS</v>
      </c>
      <c r="D7" s="34" t="s">
        <v>46</v>
      </c>
      <c r="E7" s="33" t="str">
        <f>E6</f>
        <v>-</v>
      </c>
    </row>
    <row r="8" spans="1:27" outlineLevel="2" x14ac:dyDescent="0.25">
      <c r="A8" s="33" t="str">
        <f t="shared" si="0"/>
        <v>SVL_AMS_-</v>
      </c>
      <c r="B8" s="33" t="str">
        <f t="shared" ref="B8:B24" si="1">IF(C8="CIS","AMS","IDR")</f>
        <v>AMS</v>
      </c>
      <c r="C8" s="33" t="s">
        <v>20</v>
      </c>
      <c r="D8" s="33" t="s">
        <v>18</v>
      </c>
      <c r="E8" s="33" t="str">
        <f t="shared" ref="E8:E24" si="2">L8&amp;"-"&amp;N8</f>
        <v>-</v>
      </c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5"/>
    </row>
    <row r="9" spans="1:27" outlineLevel="2" x14ac:dyDescent="0.25">
      <c r="A9" s="33" t="str">
        <f t="shared" si="0"/>
        <v>SVL_AMS_-</v>
      </c>
      <c r="B9" s="33" t="str">
        <f t="shared" si="1"/>
        <v>AMS</v>
      </c>
      <c r="C9" s="33" t="s">
        <v>20</v>
      </c>
      <c r="D9" s="33" t="s">
        <v>18</v>
      </c>
      <c r="E9" s="33" t="str">
        <f t="shared" si="2"/>
        <v>-</v>
      </c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5"/>
    </row>
    <row r="10" spans="1:27" outlineLevel="2" x14ac:dyDescent="0.25">
      <c r="A10" s="33" t="str">
        <f t="shared" si="0"/>
        <v>SVL_AMS_-</v>
      </c>
      <c r="B10" s="33" t="str">
        <f t="shared" si="1"/>
        <v>AMS</v>
      </c>
      <c r="C10" s="33" t="s">
        <v>20</v>
      </c>
      <c r="D10" s="33" t="s">
        <v>18</v>
      </c>
      <c r="E10" s="33" t="str">
        <f t="shared" si="2"/>
        <v>-</v>
      </c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5"/>
    </row>
    <row r="11" spans="1:27" outlineLevel="2" x14ac:dyDescent="0.25">
      <c r="A11" s="33" t="str">
        <f t="shared" si="0"/>
        <v>SVL_AMS_-</v>
      </c>
      <c r="B11" s="33" t="str">
        <f t="shared" si="1"/>
        <v>AMS</v>
      </c>
      <c r="C11" s="33" t="s">
        <v>20</v>
      </c>
      <c r="D11" s="33" t="s">
        <v>18</v>
      </c>
      <c r="E11" s="33" t="str">
        <f t="shared" si="2"/>
        <v>-</v>
      </c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5"/>
    </row>
    <row r="12" spans="1:27" outlineLevel="2" x14ac:dyDescent="0.25">
      <c r="A12" s="33" t="str">
        <f t="shared" si="0"/>
        <v>SVL_AMS_-</v>
      </c>
      <c r="B12" s="33" t="str">
        <f t="shared" si="1"/>
        <v>AMS</v>
      </c>
      <c r="C12" s="33" t="s">
        <v>20</v>
      </c>
      <c r="D12" s="33" t="s">
        <v>18</v>
      </c>
      <c r="E12" s="33" t="str">
        <f t="shared" si="2"/>
        <v>-</v>
      </c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5"/>
    </row>
    <row r="13" spans="1:27" outlineLevel="2" x14ac:dyDescent="0.25">
      <c r="A13" s="33" t="str">
        <f t="shared" si="0"/>
        <v>SVL_AMS_-</v>
      </c>
      <c r="B13" s="33" t="str">
        <f t="shared" si="1"/>
        <v>AMS</v>
      </c>
      <c r="C13" s="33" t="s">
        <v>20</v>
      </c>
      <c r="D13" s="33" t="s">
        <v>18</v>
      </c>
      <c r="E13" s="33" t="str">
        <f t="shared" si="2"/>
        <v>-</v>
      </c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5"/>
    </row>
    <row r="14" spans="1:27" outlineLevel="2" x14ac:dyDescent="0.25">
      <c r="A14" s="33" t="str">
        <f t="shared" si="0"/>
        <v>SVL_AMS_-</v>
      </c>
      <c r="B14" s="33" t="str">
        <f t="shared" si="1"/>
        <v>AMS</v>
      </c>
      <c r="C14" s="33" t="s">
        <v>20</v>
      </c>
      <c r="D14" s="33" t="s">
        <v>18</v>
      </c>
      <c r="E14" s="33" t="str">
        <f t="shared" si="2"/>
        <v>-</v>
      </c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5"/>
    </row>
    <row r="15" spans="1:27" outlineLevel="2" x14ac:dyDescent="0.25">
      <c r="A15" s="33" t="str">
        <f t="shared" si="0"/>
        <v>SVL_AMS_-</v>
      </c>
      <c r="B15" s="33" t="str">
        <f t="shared" si="1"/>
        <v>AMS</v>
      </c>
      <c r="C15" s="33" t="s">
        <v>20</v>
      </c>
      <c r="D15" s="33" t="s">
        <v>18</v>
      </c>
      <c r="E15" s="33" t="str">
        <f t="shared" si="2"/>
        <v>-</v>
      </c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5"/>
    </row>
    <row r="16" spans="1:27" outlineLevel="2" x14ac:dyDescent="0.25">
      <c r="A16" s="33" t="str">
        <f t="shared" si="0"/>
        <v>SVL_AMS_-</v>
      </c>
      <c r="B16" s="33" t="str">
        <f t="shared" si="1"/>
        <v>AMS</v>
      </c>
      <c r="C16" s="33" t="s">
        <v>20</v>
      </c>
      <c r="D16" s="33" t="s">
        <v>18</v>
      </c>
      <c r="E16" s="33" t="str">
        <f t="shared" si="2"/>
        <v>-</v>
      </c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5"/>
    </row>
    <row r="17" spans="1:26" outlineLevel="2" x14ac:dyDescent="0.25">
      <c r="A17" s="33" t="str">
        <f t="shared" si="0"/>
        <v>SVL_AMS_-</v>
      </c>
      <c r="B17" s="33" t="str">
        <f t="shared" si="1"/>
        <v>AMS</v>
      </c>
      <c r="C17" s="33" t="s">
        <v>20</v>
      </c>
      <c r="D17" s="33" t="s">
        <v>18</v>
      </c>
      <c r="E17" s="33" t="str">
        <f t="shared" si="2"/>
        <v>-</v>
      </c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5"/>
    </row>
    <row r="18" spans="1:26" outlineLevel="2" x14ac:dyDescent="0.25">
      <c r="A18" s="33" t="str">
        <f t="shared" si="0"/>
        <v>SVL_AMS_-</v>
      </c>
      <c r="B18" s="33" t="str">
        <f t="shared" si="1"/>
        <v>AMS</v>
      </c>
      <c r="C18" s="33" t="s">
        <v>20</v>
      </c>
      <c r="D18" s="33" t="s">
        <v>18</v>
      </c>
      <c r="E18" s="33" t="str">
        <f t="shared" si="2"/>
        <v>-</v>
      </c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5"/>
    </row>
    <row r="19" spans="1:26" outlineLevel="2" x14ac:dyDescent="0.25">
      <c r="A19" s="33" t="str">
        <f t="shared" si="0"/>
        <v>SVL_AMS_-</v>
      </c>
      <c r="B19" s="33" t="str">
        <f t="shared" si="1"/>
        <v>AMS</v>
      </c>
      <c r="C19" s="33" t="s">
        <v>20</v>
      </c>
      <c r="D19" s="33" t="s">
        <v>18</v>
      </c>
      <c r="E19" s="33" t="str">
        <f t="shared" si="2"/>
        <v>-</v>
      </c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5"/>
    </row>
    <row r="20" spans="1:26" outlineLevel="2" x14ac:dyDescent="0.25">
      <c r="A20" s="33" t="str">
        <f t="shared" si="0"/>
        <v>SVL_AMS_-</v>
      </c>
      <c r="B20" s="33" t="str">
        <f t="shared" si="1"/>
        <v>AMS</v>
      </c>
      <c r="C20" s="33" t="s">
        <v>20</v>
      </c>
      <c r="D20" s="33" t="s">
        <v>18</v>
      </c>
      <c r="E20" s="33" t="str">
        <f t="shared" si="2"/>
        <v>-</v>
      </c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5"/>
    </row>
    <row r="21" spans="1:26" outlineLevel="2" x14ac:dyDescent="0.25">
      <c r="A21" s="33" t="str">
        <f t="shared" si="0"/>
        <v>SVL_AMS_-</v>
      </c>
      <c r="B21" s="33" t="str">
        <f t="shared" si="1"/>
        <v>AMS</v>
      </c>
      <c r="C21" s="33" t="s">
        <v>20</v>
      </c>
      <c r="D21" s="33" t="s">
        <v>18</v>
      </c>
      <c r="E21" s="33" t="str">
        <f t="shared" si="2"/>
        <v>-</v>
      </c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5"/>
    </row>
    <row r="22" spans="1:26" outlineLevel="2" x14ac:dyDescent="0.25">
      <c r="A22" s="33" t="str">
        <f t="shared" si="0"/>
        <v>SVL_AMS_-</v>
      </c>
      <c r="B22" s="33" t="str">
        <f t="shared" si="1"/>
        <v>AMS</v>
      </c>
      <c r="C22" s="33" t="s">
        <v>20</v>
      </c>
      <c r="D22" s="33" t="s">
        <v>18</v>
      </c>
      <c r="E22" s="33" t="str">
        <f t="shared" si="2"/>
        <v>-</v>
      </c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5"/>
    </row>
    <row r="23" spans="1:26" outlineLevel="2" x14ac:dyDescent="0.25">
      <c r="A23" s="33" t="str">
        <f t="shared" si="0"/>
        <v>SVL_AMS_-</v>
      </c>
      <c r="B23" s="33" t="str">
        <f t="shared" si="1"/>
        <v>AMS</v>
      </c>
      <c r="C23" s="33" t="s">
        <v>20</v>
      </c>
      <c r="D23" s="33" t="s">
        <v>18</v>
      </c>
      <c r="E23" s="33" t="str">
        <f t="shared" si="2"/>
        <v>-</v>
      </c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5"/>
    </row>
    <row r="24" spans="1:26" outlineLevel="2" x14ac:dyDescent="0.25">
      <c r="A24" s="33" t="str">
        <f t="shared" si="0"/>
        <v>SVL_AMS_-</v>
      </c>
      <c r="B24" s="33" t="str">
        <f t="shared" si="1"/>
        <v>AMS</v>
      </c>
      <c r="C24" s="33" t="s">
        <v>20</v>
      </c>
      <c r="D24" s="33" t="s">
        <v>18</v>
      </c>
      <c r="E24" s="33" t="str">
        <f t="shared" si="2"/>
        <v>-</v>
      </c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5"/>
    </row>
    <row r="25" spans="1:26" outlineLevel="1" x14ac:dyDescent="0.25">
      <c r="A25" s="33" t="str">
        <f t="shared" si="0"/>
        <v>SVL Total_AMS_-</v>
      </c>
      <c r="B25" s="33" t="str">
        <f>B24</f>
        <v>AMS</v>
      </c>
      <c r="C25" s="33" t="str">
        <f>C24</f>
        <v>CIS</v>
      </c>
      <c r="D25" s="34" t="s">
        <v>47</v>
      </c>
      <c r="E25" s="33" t="str">
        <f>E24</f>
        <v>-</v>
      </c>
    </row>
    <row r="26" spans="1:26" outlineLevel="2" x14ac:dyDescent="0.25">
      <c r="A26" s="33" t="str">
        <f t="shared" si="0"/>
        <v>SVS_AMS_-</v>
      </c>
      <c r="B26" s="33" t="str">
        <f t="shared" ref="B26:B34" si="3">IF(C26="CIS","AMS","IDR")</f>
        <v>AMS</v>
      </c>
      <c r="C26" s="33" t="s">
        <v>20</v>
      </c>
      <c r="D26" s="33" t="s">
        <v>15</v>
      </c>
      <c r="E26" s="33" t="str">
        <f t="shared" ref="E26:E34" si="4">L26&amp;"-"&amp;N26</f>
        <v>-</v>
      </c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5"/>
    </row>
    <row r="27" spans="1:26" outlineLevel="2" x14ac:dyDescent="0.25">
      <c r="A27" s="33" t="str">
        <f t="shared" si="0"/>
        <v>SVS_AMS_-</v>
      </c>
      <c r="B27" s="33" t="str">
        <f t="shared" si="3"/>
        <v>AMS</v>
      </c>
      <c r="C27" s="33" t="s">
        <v>20</v>
      </c>
      <c r="D27" s="33" t="s">
        <v>15</v>
      </c>
      <c r="E27" s="33" t="str">
        <f t="shared" si="4"/>
        <v>-</v>
      </c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5"/>
    </row>
    <row r="28" spans="1:26" outlineLevel="2" x14ac:dyDescent="0.25">
      <c r="A28" s="33" t="str">
        <f t="shared" si="0"/>
        <v>SVS_AMS_-</v>
      </c>
      <c r="B28" s="33" t="str">
        <f t="shared" si="3"/>
        <v>AMS</v>
      </c>
      <c r="C28" s="33" t="s">
        <v>20</v>
      </c>
      <c r="D28" s="33" t="s">
        <v>15</v>
      </c>
      <c r="E28" s="33" t="str">
        <f t="shared" si="4"/>
        <v>-</v>
      </c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5"/>
    </row>
    <row r="29" spans="1:26" outlineLevel="2" x14ac:dyDescent="0.25">
      <c r="A29" s="33" t="str">
        <f t="shared" si="0"/>
        <v>SVS_AMS_-</v>
      </c>
      <c r="B29" s="33" t="str">
        <f t="shared" si="3"/>
        <v>AMS</v>
      </c>
      <c r="C29" s="33" t="s">
        <v>20</v>
      </c>
      <c r="D29" s="33" t="s">
        <v>15</v>
      </c>
      <c r="E29" s="33" t="str">
        <f t="shared" si="4"/>
        <v>-</v>
      </c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5"/>
    </row>
    <row r="30" spans="1:26" outlineLevel="2" x14ac:dyDescent="0.25">
      <c r="A30" s="33" t="str">
        <f t="shared" si="0"/>
        <v>SVS_AMS_-</v>
      </c>
      <c r="B30" s="33" t="str">
        <f t="shared" si="3"/>
        <v>AMS</v>
      </c>
      <c r="C30" s="33" t="s">
        <v>20</v>
      </c>
      <c r="D30" s="33" t="s">
        <v>15</v>
      </c>
      <c r="E30" s="33" t="str">
        <f t="shared" si="4"/>
        <v>-</v>
      </c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5"/>
    </row>
    <row r="31" spans="1:26" outlineLevel="2" x14ac:dyDescent="0.25">
      <c r="A31" s="33" t="str">
        <f t="shared" si="0"/>
        <v>SVS_AMS_-</v>
      </c>
      <c r="B31" s="33" t="str">
        <f t="shared" si="3"/>
        <v>AMS</v>
      </c>
      <c r="C31" s="33" t="s">
        <v>20</v>
      </c>
      <c r="D31" s="33" t="s">
        <v>15</v>
      </c>
      <c r="E31" s="33" t="str">
        <f t="shared" si="4"/>
        <v>-</v>
      </c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5"/>
    </row>
    <row r="32" spans="1:26" outlineLevel="2" x14ac:dyDescent="0.25">
      <c r="A32" s="33" t="str">
        <f t="shared" si="0"/>
        <v>SVS_AMS_-</v>
      </c>
      <c r="B32" s="33" t="str">
        <f t="shared" si="3"/>
        <v>AMS</v>
      </c>
      <c r="C32" s="33" t="s">
        <v>20</v>
      </c>
      <c r="D32" s="33" t="s">
        <v>15</v>
      </c>
      <c r="E32" s="33" t="str">
        <f t="shared" si="4"/>
        <v>-</v>
      </c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5"/>
    </row>
    <row r="33" spans="1:26" outlineLevel="2" x14ac:dyDescent="0.25">
      <c r="A33" s="33" t="str">
        <f t="shared" si="0"/>
        <v>SVS_AMS_-</v>
      </c>
      <c r="B33" s="33" t="str">
        <f t="shared" si="3"/>
        <v>AMS</v>
      </c>
      <c r="C33" s="33" t="s">
        <v>20</v>
      </c>
      <c r="D33" s="33" t="s">
        <v>15</v>
      </c>
      <c r="E33" s="33" t="str">
        <f t="shared" si="4"/>
        <v>-</v>
      </c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5"/>
    </row>
    <row r="34" spans="1:26" outlineLevel="2" x14ac:dyDescent="0.25">
      <c r="A34" s="33" t="str">
        <f t="shared" ref="A34:A65" si="5">D34&amp;"_"&amp;B34&amp;"_"&amp;E34</f>
        <v>SVS_AMS_-</v>
      </c>
      <c r="B34" s="33" t="str">
        <f t="shared" si="3"/>
        <v>AMS</v>
      </c>
      <c r="C34" s="33" t="s">
        <v>20</v>
      </c>
      <c r="D34" s="33" t="s">
        <v>15</v>
      </c>
      <c r="E34" s="33" t="str">
        <f t="shared" si="4"/>
        <v>-</v>
      </c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5"/>
    </row>
    <row r="35" spans="1:26" outlineLevel="1" x14ac:dyDescent="0.25">
      <c r="A35" s="33" t="str">
        <f t="shared" si="5"/>
        <v>SVS Total_AMS_-</v>
      </c>
      <c r="B35" s="33" t="str">
        <f>B34</f>
        <v>AMS</v>
      </c>
      <c r="C35" s="33" t="str">
        <f>C34</f>
        <v>CIS</v>
      </c>
      <c r="D35" s="34" t="s">
        <v>48</v>
      </c>
      <c r="E35" s="33" t="str">
        <f>E34</f>
        <v>-</v>
      </c>
    </row>
    <row r="36" spans="1:26" outlineLevel="2" x14ac:dyDescent="0.25">
      <c r="A36" s="33" t="str">
        <f t="shared" si="5"/>
        <v>PVS_IDR_-</v>
      </c>
      <c r="B36" s="33" t="str">
        <f t="shared" ref="B36:B45" si="6">IF(C36="CIS","AMS","IDR")</f>
        <v>IDR</v>
      </c>
      <c r="C36" s="33" t="s">
        <v>43</v>
      </c>
      <c r="D36" s="33" t="s">
        <v>19</v>
      </c>
      <c r="E36" s="33" t="str">
        <f t="shared" ref="E36:E45" si="7">L36&amp;"-"&amp;N36</f>
        <v>-</v>
      </c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5"/>
    </row>
    <row r="37" spans="1:26" outlineLevel="2" x14ac:dyDescent="0.25">
      <c r="A37" s="33" t="str">
        <f t="shared" si="5"/>
        <v>PVS_IDR_-</v>
      </c>
      <c r="B37" s="33" t="str">
        <f t="shared" si="6"/>
        <v>IDR</v>
      </c>
      <c r="C37" s="33" t="s">
        <v>43</v>
      </c>
      <c r="D37" s="33" t="s">
        <v>19</v>
      </c>
      <c r="E37" s="33" t="str">
        <f t="shared" si="7"/>
        <v>-</v>
      </c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5"/>
    </row>
    <row r="38" spans="1:26" outlineLevel="2" x14ac:dyDescent="0.25">
      <c r="A38" s="33" t="str">
        <f t="shared" si="5"/>
        <v>PVS_IDR_-</v>
      </c>
      <c r="B38" s="33" t="str">
        <f t="shared" si="6"/>
        <v>IDR</v>
      </c>
      <c r="C38" s="33" t="s">
        <v>43</v>
      </c>
      <c r="D38" s="33" t="s">
        <v>19</v>
      </c>
      <c r="E38" s="33" t="str">
        <f t="shared" si="7"/>
        <v>-</v>
      </c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5"/>
    </row>
    <row r="39" spans="1:26" outlineLevel="2" x14ac:dyDescent="0.25">
      <c r="A39" s="33" t="str">
        <f t="shared" si="5"/>
        <v>PVS_IDR_-</v>
      </c>
      <c r="B39" s="33" t="str">
        <f t="shared" si="6"/>
        <v>IDR</v>
      </c>
      <c r="C39" s="33" t="s">
        <v>43</v>
      </c>
      <c r="D39" s="33" t="s">
        <v>19</v>
      </c>
      <c r="E39" s="33" t="str">
        <f t="shared" si="7"/>
        <v>-</v>
      </c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5"/>
    </row>
    <row r="40" spans="1:26" outlineLevel="2" x14ac:dyDescent="0.25">
      <c r="A40" s="33" t="str">
        <f t="shared" si="5"/>
        <v>PVS_IDR_-</v>
      </c>
      <c r="B40" s="33" t="str">
        <f t="shared" si="6"/>
        <v>IDR</v>
      </c>
      <c r="C40" s="33" t="s">
        <v>43</v>
      </c>
      <c r="D40" s="33" t="s">
        <v>19</v>
      </c>
      <c r="E40" s="33" t="str">
        <f t="shared" si="7"/>
        <v>-</v>
      </c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5"/>
    </row>
    <row r="41" spans="1:26" outlineLevel="2" x14ac:dyDescent="0.25">
      <c r="A41" s="33" t="str">
        <f t="shared" si="5"/>
        <v>PVS_IDR_-</v>
      </c>
      <c r="B41" s="33" t="str">
        <f t="shared" si="6"/>
        <v>IDR</v>
      </c>
      <c r="C41" s="33" t="s">
        <v>43</v>
      </c>
      <c r="D41" s="33" t="s">
        <v>19</v>
      </c>
      <c r="E41" s="33" t="str">
        <f t="shared" si="7"/>
        <v>-</v>
      </c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5"/>
    </row>
    <row r="42" spans="1:26" outlineLevel="2" x14ac:dyDescent="0.25">
      <c r="A42" s="33" t="str">
        <f t="shared" si="5"/>
        <v>PVS_IDR_-</v>
      </c>
      <c r="B42" s="33" t="str">
        <f t="shared" si="6"/>
        <v>IDR</v>
      </c>
      <c r="C42" s="33" t="s">
        <v>43</v>
      </c>
      <c r="D42" s="33" t="s">
        <v>19</v>
      </c>
      <c r="E42" s="33" t="str">
        <f t="shared" si="7"/>
        <v>-</v>
      </c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5"/>
    </row>
    <row r="43" spans="1:26" outlineLevel="2" x14ac:dyDescent="0.25">
      <c r="A43" s="33" t="str">
        <f t="shared" si="5"/>
        <v>PVS_IDR_-</v>
      </c>
      <c r="B43" s="33" t="str">
        <f t="shared" si="6"/>
        <v>IDR</v>
      </c>
      <c r="C43" s="33" t="s">
        <v>43</v>
      </c>
      <c r="D43" s="33" t="s">
        <v>19</v>
      </c>
      <c r="E43" s="33" t="str">
        <f t="shared" si="7"/>
        <v>-</v>
      </c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5"/>
    </row>
    <row r="44" spans="1:26" outlineLevel="2" x14ac:dyDescent="0.25">
      <c r="A44" s="33" t="str">
        <f t="shared" si="5"/>
        <v>PVS_IDR_-</v>
      </c>
      <c r="B44" s="33" t="str">
        <f t="shared" si="6"/>
        <v>IDR</v>
      </c>
      <c r="C44" s="33" t="s">
        <v>43</v>
      </c>
      <c r="D44" s="33" t="s">
        <v>19</v>
      </c>
      <c r="E44" s="33" t="str">
        <f t="shared" si="7"/>
        <v>-</v>
      </c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5"/>
    </row>
    <row r="45" spans="1:26" outlineLevel="2" x14ac:dyDescent="0.25">
      <c r="A45" s="33" t="str">
        <f t="shared" si="5"/>
        <v>PVS_IDR_-</v>
      </c>
      <c r="B45" s="33" t="str">
        <f t="shared" si="6"/>
        <v>IDR</v>
      </c>
      <c r="C45" s="33" t="s">
        <v>43</v>
      </c>
      <c r="D45" s="33" t="s">
        <v>19</v>
      </c>
      <c r="E45" s="33" t="str">
        <f t="shared" si="7"/>
        <v>-</v>
      </c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5"/>
    </row>
    <row r="46" spans="1:26" outlineLevel="1" x14ac:dyDescent="0.25">
      <c r="A46" s="33" t="str">
        <f t="shared" si="5"/>
        <v>PVS Total_IDR_-</v>
      </c>
      <c r="B46" s="33" t="str">
        <f>B45</f>
        <v>IDR</v>
      </c>
      <c r="C46" s="33" t="str">
        <f>C45</f>
        <v>SAP</v>
      </c>
      <c r="D46" s="34" t="s">
        <v>46</v>
      </c>
      <c r="E46" s="33" t="str">
        <f>E45</f>
        <v>-</v>
      </c>
    </row>
    <row r="47" spans="1:26" outlineLevel="2" x14ac:dyDescent="0.25">
      <c r="A47" s="33" t="str">
        <f t="shared" si="5"/>
        <v>SVL_IDR_-</v>
      </c>
      <c r="B47" s="33" t="str">
        <f t="shared" ref="B47:B57" si="8">IF(C47="CIS","AMS","IDR")</f>
        <v>IDR</v>
      </c>
      <c r="C47" s="33" t="s">
        <v>43</v>
      </c>
      <c r="D47" s="33" t="s">
        <v>18</v>
      </c>
      <c r="E47" s="33" t="str">
        <f t="shared" ref="E47:E57" si="9">L47&amp;"-"&amp;N47</f>
        <v>-</v>
      </c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5"/>
    </row>
    <row r="48" spans="1:26" outlineLevel="2" x14ac:dyDescent="0.25">
      <c r="A48" s="33" t="str">
        <f t="shared" si="5"/>
        <v>SVL_IDR_-</v>
      </c>
      <c r="B48" s="33" t="str">
        <f t="shared" si="8"/>
        <v>IDR</v>
      </c>
      <c r="C48" s="33" t="s">
        <v>43</v>
      </c>
      <c r="D48" s="33" t="s">
        <v>18</v>
      </c>
      <c r="E48" s="33" t="str">
        <f t="shared" si="9"/>
        <v>-</v>
      </c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5"/>
    </row>
    <row r="49" spans="1:26" outlineLevel="2" x14ac:dyDescent="0.25">
      <c r="A49" s="33" t="str">
        <f t="shared" si="5"/>
        <v>SVL_IDR_-</v>
      </c>
      <c r="B49" s="33" t="str">
        <f t="shared" si="8"/>
        <v>IDR</v>
      </c>
      <c r="C49" s="33" t="s">
        <v>43</v>
      </c>
      <c r="D49" s="33" t="s">
        <v>18</v>
      </c>
      <c r="E49" s="33" t="str">
        <f t="shared" si="9"/>
        <v>-</v>
      </c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5"/>
    </row>
    <row r="50" spans="1:26" outlineLevel="2" x14ac:dyDescent="0.25">
      <c r="A50" s="33" t="str">
        <f t="shared" si="5"/>
        <v>SVL_IDR_-</v>
      </c>
      <c r="B50" s="33" t="str">
        <f t="shared" si="8"/>
        <v>IDR</v>
      </c>
      <c r="C50" s="33" t="s">
        <v>43</v>
      </c>
      <c r="D50" s="33" t="s">
        <v>18</v>
      </c>
      <c r="E50" s="33" t="str">
        <f t="shared" si="9"/>
        <v>-</v>
      </c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5"/>
    </row>
    <row r="51" spans="1:26" outlineLevel="2" x14ac:dyDescent="0.25">
      <c r="A51" s="33" t="str">
        <f t="shared" si="5"/>
        <v>SVL_IDR_-</v>
      </c>
      <c r="B51" s="33" t="str">
        <f t="shared" si="8"/>
        <v>IDR</v>
      </c>
      <c r="C51" s="33" t="s">
        <v>43</v>
      </c>
      <c r="D51" s="33" t="s">
        <v>18</v>
      </c>
      <c r="E51" s="33" t="str">
        <f t="shared" si="9"/>
        <v>-</v>
      </c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5"/>
    </row>
    <row r="52" spans="1:26" outlineLevel="2" x14ac:dyDescent="0.25">
      <c r="A52" s="33" t="str">
        <f t="shared" si="5"/>
        <v>SVL_IDR_-</v>
      </c>
      <c r="B52" s="33" t="str">
        <f t="shared" si="8"/>
        <v>IDR</v>
      </c>
      <c r="C52" s="33" t="s">
        <v>43</v>
      </c>
      <c r="D52" s="33" t="s">
        <v>18</v>
      </c>
      <c r="E52" s="33" t="str">
        <f t="shared" si="9"/>
        <v>-</v>
      </c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5"/>
    </row>
    <row r="53" spans="1:26" outlineLevel="2" x14ac:dyDescent="0.25">
      <c r="A53" s="33" t="str">
        <f t="shared" si="5"/>
        <v>SVL_IDR_-</v>
      </c>
      <c r="B53" s="33" t="str">
        <f t="shared" si="8"/>
        <v>IDR</v>
      </c>
      <c r="C53" s="33" t="s">
        <v>43</v>
      </c>
      <c r="D53" s="33" t="s">
        <v>18</v>
      </c>
      <c r="E53" s="33" t="str">
        <f t="shared" si="9"/>
        <v>-</v>
      </c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5"/>
    </row>
    <row r="54" spans="1:26" outlineLevel="2" x14ac:dyDescent="0.25">
      <c r="A54" s="33" t="str">
        <f t="shared" si="5"/>
        <v>SVL_IDR_-</v>
      </c>
      <c r="B54" s="33" t="str">
        <f t="shared" si="8"/>
        <v>IDR</v>
      </c>
      <c r="C54" s="33" t="s">
        <v>43</v>
      </c>
      <c r="D54" s="33" t="s">
        <v>18</v>
      </c>
      <c r="E54" s="33" t="str">
        <f t="shared" si="9"/>
        <v>-</v>
      </c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5"/>
    </row>
    <row r="55" spans="1:26" outlineLevel="2" x14ac:dyDescent="0.25">
      <c r="A55" s="33" t="str">
        <f t="shared" si="5"/>
        <v>SVL_IDR_-</v>
      </c>
      <c r="B55" s="33" t="str">
        <f t="shared" si="8"/>
        <v>IDR</v>
      </c>
      <c r="C55" s="33" t="s">
        <v>43</v>
      </c>
      <c r="D55" s="33" t="s">
        <v>18</v>
      </c>
      <c r="E55" s="33" t="str">
        <f t="shared" si="9"/>
        <v>-</v>
      </c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5"/>
    </row>
    <row r="56" spans="1:26" outlineLevel="2" x14ac:dyDescent="0.25">
      <c r="A56" s="33" t="str">
        <f t="shared" si="5"/>
        <v>SVL_IDR_-</v>
      </c>
      <c r="B56" s="33" t="str">
        <f t="shared" si="8"/>
        <v>IDR</v>
      </c>
      <c r="C56" s="33" t="s">
        <v>43</v>
      </c>
      <c r="D56" s="33" t="s">
        <v>18</v>
      </c>
      <c r="E56" s="33" t="str">
        <f t="shared" si="9"/>
        <v>-</v>
      </c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5"/>
    </row>
    <row r="57" spans="1:26" outlineLevel="2" x14ac:dyDescent="0.25">
      <c r="A57" s="33" t="str">
        <f t="shared" si="5"/>
        <v>SVL_IDR_-</v>
      </c>
      <c r="B57" s="33" t="str">
        <f t="shared" si="8"/>
        <v>IDR</v>
      </c>
      <c r="C57" s="33" t="s">
        <v>43</v>
      </c>
      <c r="D57" s="33" t="s">
        <v>18</v>
      </c>
      <c r="E57" s="33" t="str">
        <f t="shared" si="9"/>
        <v>-</v>
      </c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5"/>
    </row>
    <row r="58" spans="1:26" outlineLevel="1" x14ac:dyDescent="0.25">
      <c r="A58" s="33" t="str">
        <f t="shared" si="5"/>
        <v>SVL Total_IDR_-</v>
      </c>
      <c r="B58" s="33" t="str">
        <f>B57</f>
        <v>IDR</v>
      </c>
      <c r="C58" s="33" t="str">
        <f>C57</f>
        <v>SAP</v>
      </c>
      <c r="D58" s="34" t="s">
        <v>47</v>
      </c>
      <c r="E58" s="33" t="str">
        <f>E57</f>
        <v>-</v>
      </c>
    </row>
    <row r="59" spans="1:26" outlineLevel="2" x14ac:dyDescent="0.25">
      <c r="A59" s="33" t="str">
        <f t="shared" si="5"/>
        <v>TVS_IDR_-</v>
      </c>
      <c r="B59" s="33" t="str">
        <f>IF(C59="CIS","AMS","IDR")</f>
        <v>IDR</v>
      </c>
      <c r="C59" s="33" t="s">
        <v>43</v>
      </c>
      <c r="D59" s="33" t="s">
        <v>16</v>
      </c>
      <c r="E59" s="33" t="str">
        <f>L59&amp;"-"&amp;N59</f>
        <v>-</v>
      </c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5"/>
    </row>
    <row r="60" spans="1:26" outlineLevel="1" x14ac:dyDescent="0.25">
      <c r="A60" s="33" t="str">
        <f t="shared" si="5"/>
        <v>TVS Total_IDR_-</v>
      </c>
      <c r="B60" s="33" t="str">
        <f>B59</f>
        <v>IDR</v>
      </c>
      <c r="C60" s="33" t="str">
        <f>C59</f>
        <v>SAP</v>
      </c>
      <c r="D60" s="34" t="s">
        <v>49</v>
      </c>
      <c r="E60" s="33" t="str">
        <f>E59</f>
        <v>-</v>
      </c>
    </row>
    <row r="61" spans="1:26" outlineLevel="2" x14ac:dyDescent="0.25">
      <c r="A61" s="33" t="str">
        <f t="shared" si="5"/>
        <v>PVS_AMS_2018-2020</v>
      </c>
      <c r="B61" s="33" t="str">
        <f>IF(C61="CIS","AMS","IDR")</f>
        <v>AMS</v>
      </c>
      <c r="C61" s="33" t="s">
        <v>20</v>
      </c>
      <c r="D61" s="33" t="s">
        <v>19</v>
      </c>
      <c r="E61" s="33" t="str">
        <f>L61&amp;"-"&amp;N61</f>
        <v>2018-2020</v>
      </c>
      <c r="F61" s="64"/>
      <c r="G61" s="64"/>
      <c r="H61" s="64"/>
      <c r="I61" s="64"/>
      <c r="J61" s="64"/>
      <c r="K61" s="64"/>
      <c r="L61" s="64">
        <v>2018</v>
      </c>
      <c r="M61" s="64">
        <v>2019</v>
      </c>
      <c r="N61" s="64">
        <v>2020</v>
      </c>
      <c r="O61" s="64">
        <v>117900</v>
      </c>
      <c r="P61" s="64">
        <v>3600</v>
      </c>
      <c r="Q61" s="64">
        <v>11700</v>
      </c>
      <c r="R61" s="64">
        <v>112500</v>
      </c>
      <c r="S61" s="64">
        <v>103500</v>
      </c>
      <c r="T61" s="64">
        <v>119700</v>
      </c>
      <c r="U61" s="64">
        <v>111600</v>
      </c>
      <c r="V61" s="64">
        <v>111600</v>
      </c>
      <c r="W61" s="64">
        <v>121500</v>
      </c>
      <c r="X61" s="64">
        <v>113400</v>
      </c>
      <c r="Y61" s="64">
        <v>109800</v>
      </c>
      <c r="Z61" s="65">
        <v>96300</v>
      </c>
    </row>
    <row r="62" spans="1:26" outlineLevel="2" x14ac:dyDescent="0.25">
      <c r="A62" s="33" t="str">
        <f t="shared" si="5"/>
        <v>PVS_AMS_2018-2020</v>
      </c>
      <c r="B62" s="33" t="str">
        <f>IF(C62="CIS","AMS","IDR")</f>
        <v>AMS</v>
      </c>
      <c r="C62" s="33" t="s">
        <v>20</v>
      </c>
      <c r="D62" s="33" t="s">
        <v>19</v>
      </c>
      <c r="E62" s="33" t="str">
        <f>L62&amp;"-"&amp;N62</f>
        <v>2018-2020</v>
      </c>
      <c r="F62" s="64"/>
      <c r="G62" s="64"/>
      <c r="H62" s="64"/>
      <c r="I62" s="64"/>
      <c r="J62" s="64"/>
      <c r="K62" s="64"/>
      <c r="L62" s="64">
        <v>2018</v>
      </c>
      <c r="M62" s="64">
        <v>2019</v>
      </c>
      <c r="N62" s="64">
        <v>2020</v>
      </c>
      <c r="O62" s="64">
        <v>21900</v>
      </c>
      <c r="P62" s="64">
        <v>21600</v>
      </c>
      <c r="Q62" s="64">
        <v>18000</v>
      </c>
      <c r="R62" s="64">
        <v>16200</v>
      </c>
      <c r="S62" s="64">
        <v>19200</v>
      </c>
      <c r="T62" s="64">
        <v>27000</v>
      </c>
      <c r="U62" s="64">
        <v>22800</v>
      </c>
      <c r="V62" s="64">
        <v>26700</v>
      </c>
      <c r="W62" s="64">
        <v>26400</v>
      </c>
      <c r="X62" s="64">
        <v>20400</v>
      </c>
      <c r="Y62" s="64">
        <v>17700</v>
      </c>
      <c r="Z62" s="65">
        <v>21600</v>
      </c>
    </row>
    <row r="63" spans="1:26" outlineLevel="2" x14ac:dyDescent="0.25">
      <c r="A63" s="33" t="str">
        <f t="shared" si="5"/>
        <v>PVS_AMS_2018-2020</v>
      </c>
      <c r="B63" s="33" t="str">
        <f>IF(C63="CIS","AMS","IDR")</f>
        <v>AMS</v>
      </c>
      <c r="C63" s="33" t="s">
        <v>20</v>
      </c>
      <c r="D63" s="33" t="s">
        <v>19</v>
      </c>
      <c r="E63" s="33" t="str">
        <f>L63&amp;"-"&amp;N63</f>
        <v>2018-2020</v>
      </c>
      <c r="F63" s="64"/>
      <c r="G63" s="64"/>
      <c r="H63" s="64"/>
      <c r="I63" s="64"/>
      <c r="J63" s="64"/>
      <c r="K63" s="64"/>
      <c r="L63" s="64">
        <v>2018</v>
      </c>
      <c r="M63" s="64">
        <v>2019</v>
      </c>
      <c r="N63" s="64">
        <v>2020</v>
      </c>
      <c r="O63" s="64">
        <v>10500</v>
      </c>
      <c r="P63" s="64">
        <v>8400</v>
      </c>
      <c r="Q63" s="64">
        <v>10200</v>
      </c>
      <c r="R63" s="64">
        <v>9900</v>
      </c>
      <c r="S63" s="64">
        <v>9900</v>
      </c>
      <c r="T63" s="64">
        <v>11100</v>
      </c>
      <c r="U63" s="64">
        <v>8400</v>
      </c>
      <c r="V63" s="64">
        <v>9900</v>
      </c>
      <c r="W63" s="64">
        <v>11400</v>
      </c>
      <c r="X63" s="64">
        <v>11100</v>
      </c>
      <c r="Y63" s="64">
        <v>11400</v>
      </c>
      <c r="Z63" s="65">
        <v>7500</v>
      </c>
    </row>
    <row r="64" spans="1:26" outlineLevel="2" x14ac:dyDescent="0.25">
      <c r="A64" s="33" t="str">
        <f t="shared" si="5"/>
        <v>PVS_AMS_2018-2020</v>
      </c>
      <c r="B64" s="33" t="str">
        <f>IF(C64="CIS","AMS","IDR")</f>
        <v>AMS</v>
      </c>
      <c r="C64" s="33" t="s">
        <v>20</v>
      </c>
      <c r="D64" s="33" t="s">
        <v>19</v>
      </c>
      <c r="E64" s="33" t="str">
        <f>L64&amp;"-"&amp;N64</f>
        <v>2018-2020</v>
      </c>
      <c r="F64" s="64"/>
      <c r="G64" s="64"/>
      <c r="H64" s="64"/>
      <c r="I64" s="64"/>
      <c r="J64" s="64"/>
      <c r="K64" s="64"/>
      <c r="L64" s="64">
        <v>2018</v>
      </c>
      <c r="M64" s="64">
        <v>2019</v>
      </c>
      <c r="N64" s="64">
        <v>2020</v>
      </c>
      <c r="O64" s="64">
        <v>2160</v>
      </c>
      <c r="P64" s="64">
        <v>360</v>
      </c>
      <c r="Q64" s="64">
        <v>0</v>
      </c>
      <c r="R64" s="64">
        <v>0</v>
      </c>
      <c r="S64" s="64">
        <v>0</v>
      </c>
      <c r="T64" s="64">
        <v>0</v>
      </c>
      <c r="U64" s="64">
        <v>2160</v>
      </c>
      <c r="V64" s="64">
        <v>2340</v>
      </c>
      <c r="W64" s="64">
        <v>2520</v>
      </c>
      <c r="X64" s="64">
        <v>2340</v>
      </c>
      <c r="Y64" s="64">
        <v>1980</v>
      </c>
      <c r="Z64" s="65">
        <v>1080</v>
      </c>
    </row>
    <row r="65" spans="1:26" outlineLevel="1" x14ac:dyDescent="0.25">
      <c r="A65" s="33" t="str">
        <f t="shared" si="5"/>
        <v>PVS Total_AMS_2018-2020</v>
      </c>
      <c r="B65" s="33" t="str">
        <f>B64</f>
        <v>AMS</v>
      </c>
      <c r="C65" s="33" t="str">
        <f>C64</f>
        <v>CIS</v>
      </c>
      <c r="D65" s="34" t="s">
        <v>46</v>
      </c>
      <c r="E65" s="33" t="str">
        <f>E64</f>
        <v>2018-2020</v>
      </c>
      <c r="O65" s="33">
        <f t="shared" ref="O65:Z65" si="10">SUBTOTAL(9,O61:O64)</f>
        <v>152460</v>
      </c>
      <c r="P65" s="33">
        <f t="shared" si="10"/>
        <v>33960</v>
      </c>
      <c r="Q65" s="33">
        <f t="shared" si="10"/>
        <v>39900</v>
      </c>
      <c r="R65" s="33">
        <f t="shared" si="10"/>
        <v>138600</v>
      </c>
      <c r="S65" s="33">
        <f t="shared" si="10"/>
        <v>132600</v>
      </c>
      <c r="T65" s="33">
        <f t="shared" si="10"/>
        <v>157800</v>
      </c>
      <c r="U65" s="33">
        <f t="shared" si="10"/>
        <v>144960</v>
      </c>
      <c r="V65" s="33">
        <f t="shared" si="10"/>
        <v>150540</v>
      </c>
      <c r="W65" s="33">
        <f t="shared" si="10"/>
        <v>161820</v>
      </c>
      <c r="X65" s="33">
        <f t="shared" si="10"/>
        <v>147240</v>
      </c>
      <c r="Y65" s="33">
        <f t="shared" si="10"/>
        <v>140880</v>
      </c>
      <c r="Z65" s="33">
        <f t="shared" si="10"/>
        <v>126480</v>
      </c>
    </row>
    <row r="66" spans="1:26" outlineLevel="2" x14ac:dyDescent="0.25">
      <c r="A66" s="33" t="str">
        <f t="shared" ref="A66:A97" si="11">D66&amp;"_"&amp;B66&amp;"_"&amp;E66</f>
        <v>SVL_AMS_2018-2020</v>
      </c>
      <c r="B66" s="33" t="str">
        <f t="shared" ref="B66:B81" si="12">IF(C66="CIS","AMS","IDR")</f>
        <v>AMS</v>
      </c>
      <c r="C66" s="33" t="s">
        <v>20</v>
      </c>
      <c r="D66" s="33" t="s">
        <v>18</v>
      </c>
      <c r="E66" s="33" t="str">
        <f t="shared" ref="E66:E81" si="13">L66&amp;"-"&amp;N66</f>
        <v>2018-2020</v>
      </c>
      <c r="F66" s="64"/>
      <c r="G66" s="64"/>
      <c r="H66" s="64"/>
      <c r="I66" s="64"/>
      <c r="J66" s="64"/>
      <c r="K66" s="64"/>
      <c r="L66" s="64">
        <v>2018</v>
      </c>
      <c r="M66" s="64">
        <v>2019</v>
      </c>
      <c r="N66" s="64">
        <v>2020</v>
      </c>
      <c r="O66" s="64">
        <v>174880</v>
      </c>
      <c r="P66" s="64">
        <v>173760</v>
      </c>
      <c r="Q66" s="64">
        <v>150720</v>
      </c>
      <c r="R66" s="64">
        <v>171520</v>
      </c>
      <c r="S66" s="64">
        <v>176000</v>
      </c>
      <c r="T66" s="64">
        <v>156000</v>
      </c>
      <c r="U66" s="64">
        <v>200320</v>
      </c>
      <c r="V66" s="64">
        <v>185760</v>
      </c>
      <c r="W66" s="64">
        <v>176800</v>
      </c>
      <c r="X66" s="64">
        <v>161600</v>
      </c>
      <c r="Y66" s="64">
        <v>150240</v>
      </c>
      <c r="Z66" s="65">
        <v>161120</v>
      </c>
    </row>
    <row r="67" spans="1:26" outlineLevel="2" x14ac:dyDescent="0.25">
      <c r="A67" s="33" t="str">
        <f t="shared" si="11"/>
        <v>SVL_AMS_2018-2020</v>
      </c>
      <c r="B67" s="33" t="str">
        <f t="shared" si="12"/>
        <v>AMS</v>
      </c>
      <c r="C67" s="33" t="s">
        <v>20</v>
      </c>
      <c r="D67" s="33" t="s">
        <v>18</v>
      </c>
      <c r="E67" s="33" t="str">
        <f t="shared" si="13"/>
        <v>2018-2020</v>
      </c>
      <c r="F67" s="64"/>
      <c r="G67" s="64"/>
      <c r="H67" s="64"/>
      <c r="I67" s="64"/>
      <c r="J67" s="64"/>
      <c r="K67" s="64"/>
      <c r="L67" s="64">
        <v>2018</v>
      </c>
      <c r="M67" s="64">
        <v>2019</v>
      </c>
      <c r="N67" s="64">
        <v>2020</v>
      </c>
      <c r="O67" s="64">
        <v>2354</v>
      </c>
      <c r="P67" s="64">
        <v>3084</v>
      </c>
      <c r="Q67" s="64">
        <v>1970</v>
      </c>
      <c r="R67" s="64">
        <v>1765</v>
      </c>
      <c r="S67" s="64">
        <v>1759</v>
      </c>
      <c r="T67" s="64">
        <v>2088</v>
      </c>
      <c r="U67" s="64">
        <v>2693</v>
      </c>
      <c r="V67" s="64">
        <v>2221</v>
      </c>
      <c r="W67" s="64">
        <v>1706</v>
      </c>
      <c r="X67" s="64">
        <v>1638</v>
      </c>
      <c r="Y67" s="64">
        <v>1091</v>
      </c>
      <c r="Z67" s="65">
        <v>1075</v>
      </c>
    </row>
    <row r="68" spans="1:26" outlineLevel="2" x14ac:dyDescent="0.25">
      <c r="A68" s="33" t="str">
        <f t="shared" si="11"/>
        <v>SVL_AMS_2018-2020</v>
      </c>
      <c r="B68" s="33" t="str">
        <f t="shared" si="12"/>
        <v>AMS</v>
      </c>
      <c r="C68" s="33" t="s">
        <v>20</v>
      </c>
      <c r="D68" s="33" t="s">
        <v>18</v>
      </c>
      <c r="E68" s="33" t="str">
        <f t="shared" si="13"/>
        <v>2018-2020</v>
      </c>
      <c r="F68" s="64"/>
      <c r="G68" s="64"/>
      <c r="H68" s="64"/>
      <c r="I68" s="64"/>
      <c r="J68" s="64"/>
      <c r="K68" s="64"/>
      <c r="L68" s="64">
        <v>2018</v>
      </c>
      <c r="M68" s="64">
        <v>2019</v>
      </c>
      <c r="N68" s="64">
        <v>2020</v>
      </c>
      <c r="O68" s="64">
        <v>4400</v>
      </c>
      <c r="P68" s="64">
        <v>4200</v>
      </c>
      <c r="Q68" s="64">
        <v>5400</v>
      </c>
      <c r="R68" s="64">
        <v>5800</v>
      </c>
      <c r="S68" s="64">
        <v>5200</v>
      </c>
      <c r="T68" s="64">
        <v>3600</v>
      </c>
      <c r="U68" s="64">
        <v>3800</v>
      </c>
      <c r="V68" s="64">
        <v>5200</v>
      </c>
      <c r="W68" s="64">
        <v>22600</v>
      </c>
      <c r="X68" s="64">
        <v>11200</v>
      </c>
      <c r="Y68" s="64">
        <v>7200</v>
      </c>
      <c r="Z68" s="65">
        <v>8000</v>
      </c>
    </row>
    <row r="69" spans="1:26" outlineLevel="2" x14ac:dyDescent="0.25">
      <c r="A69" s="33" t="str">
        <f t="shared" si="11"/>
        <v>SVL_AMS_2018-2020</v>
      </c>
      <c r="B69" s="33" t="str">
        <f t="shared" si="12"/>
        <v>AMS</v>
      </c>
      <c r="C69" s="33" t="s">
        <v>20</v>
      </c>
      <c r="D69" s="33" t="s">
        <v>18</v>
      </c>
      <c r="E69" s="33" t="str">
        <f t="shared" si="13"/>
        <v>2018-2020</v>
      </c>
      <c r="F69" s="64"/>
      <c r="G69" s="64"/>
      <c r="H69" s="64"/>
      <c r="I69" s="64"/>
      <c r="J69" s="64"/>
      <c r="K69" s="64"/>
      <c r="L69" s="64">
        <v>2018</v>
      </c>
      <c r="M69" s="64">
        <v>2019</v>
      </c>
      <c r="N69" s="64">
        <v>2020</v>
      </c>
      <c r="O69" s="64">
        <v>117120</v>
      </c>
      <c r="P69" s="64">
        <v>78080</v>
      </c>
      <c r="Q69" s="64">
        <v>52480</v>
      </c>
      <c r="R69" s="64">
        <v>56640</v>
      </c>
      <c r="S69" s="64">
        <v>92480</v>
      </c>
      <c r="T69" s="64">
        <v>112640</v>
      </c>
      <c r="U69" s="64">
        <v>102080</v>
      </c>
      <c r="V69" s="64">
        <v>59840</v>
      </c>
      <c r="W69" s="64">
        <v>68480</v>
      </c>
      <c r="X69" s="64">
        <v>70400</v>
      </c>
      <c r="Y69" s="64">
        <v>58240</v>
      </c>
      <c r="Z69" s="65">
        <v>41600</v>
      </c>
    </row>
    <row r="70" spans="1:26" outlineLevel="2" x14ac:dyDescent="0.25">
      <c r="A70" s="33" t="str">
        <f t="shared" si="11"/>
        <v>SVL_AMS_2018-2020</v>
      </c>
      <c r="B70" s="33" t="str">
        <f t="shared" si="12"/>
        <v>AMS</v>
      </c>
      <c r="C70" s="33" t="s">
        <v>20</v>
      </c>
      <c r="D70" s="33" t="s">
        <v>18</v>
      </c>
      <c r="E70" s="33" t="str">
        <f t="shared" si="13"/>
        <v>2018-2020</v>
      </c>
      <c r="F70" s="64"/>
      <c r="G70" s="64"/>
      <c r="H70" s="64"/>
      <c r="I70" s="64"/>
      <c r="J70" s="64"/>
      <c r="K70" s="64"/>
      <c r="L70" s="64">
        <v>2018</v>
      </c>
      <c r="M70" s="64">
        <v>2019</v>
      </c>
      <c r="N70" s="64">
        <v>2020</v>
      </c>
      <c r="O70" s="64">
        <v>3934</v>
      </c>
      <c r="P70" s="64">
        <v>4001</v>
      </c>
      <c r="Q70" s="64">
        <v>4947</v>
      </c>
      <c r="R70" s="64">
        <v>5063</v>
      </c>
      <c r="S70" s="64">
        <v>5319</v>
      </c>
      <c r="T70" s="64">
        <v>5792</v>
      </c>
      <c r="U70" s="64">
        <v>6348</v>
      </c>
      <c r="V70" s="64">
        <v>6747</v>
      </c>
      <c r="W70" s="64">
        <v>6084</v>
      </c>
      <c r="X70" s="64">
        <v>5703</v>
      </c>
      <c r="Y70" s="64">
        <v>4875</v>
      </c>
      <c r="Z70" s="65">
        <v>4899</v>
      </c>
    </row>
    <row r="71" spans="1:26" outlineLevel="2" x14ac:dyDescent="0.25">
      <c r="A71" s="33" t="str">
        <f t="shared" si="11"/>
        <v>SVL_AMS_2018-2020</v>
      </c>
      <c r="B71" s="33" t="str">
        <f t="shared" si="12"/>
        <v>AMS</v>
      </c>
      <c r="C71" s="33" t="s">
        <v>20</v>
      </c>
      <c r="D71" s="33" t="s">
        <v>18</v>
      </c>
      <c r="E71" s="33" t="str">
        <f t="shared" si="13"/>
        <v>2018-2020</v>
      </c>
      <c r="F71" s="64"/>
      <c r="G71" s="64"/>
      <c r="H71" s="64"/>
      <c r="I71" s="64"/>
      <c r="J71" s="64"/>
      <c r="K71" s="64"/>
      <c r="L71" s="64">
        <v>2018</v>
      </c>
      <c r="M71" s="64">
        <v>2019</v>
      </c>
      <c r="N71" s="64">
        <v>2020</v>
      </c>
      <c r="O71" s="64">
        <v>4145</v>
      </c>
      <c r="P71" s="64">
        <v>3785</v>
      </c>
      <c r="Q71" s="64">
        <v>2672</v>
      </c>
      <c r="R71" s="64">
        <v>2310</v>
      </c>
      <c r="S71" s="64">
        <v>1609</v>
      </c>
      <c r="T71" s="64">
        <v>1418</v>
      </c>
      <c r="U71" s="64">
        <v>1448</v>
      </c>
      <c r="V71" s="64">
        <v>1602</v>
      </c>
      <c r="W71" s="64">
        <v>1420</v>
      </c>
      <c r="X71" s="64">
        <v>1370</v>
      </c>
      <c r="Y71" s="64">
        <v>1778</v>
      </c>
      <c r="Z71" s="65">
        <v>2068</v>
      </c>
    </row>
    <row r="72" spans="1:26" outlineLevel="2" x14ac:dyDescent="0.25">
      <c r="A72" s="33" t="str">
        <f t="shared" si="11"/>
        <v>SVL_AMS_2018-2020</v>
      </c>
      <c r="B72" s="33" t="str">
        <f t="shared" si="12"/>
        <v>AMS</v>
      </c>
      <c r="C72" s="33" t="s">
        <v>20</v>
      </c>
      <c r="D72" s="33" t="s">
        <v>18</v>
      </c>
      <c r="E72" s="33" t="str">
        <f t="shared" si="13"/>
        <v>2018-2020</v>
      </c>
      <c r="F72" s="64"/>
      <c r="G72" s="64"/>
      <c r="H72" s="64"/>
      <c r="I72" s="64"/>
      <c r="J72" s="64"/>
      <c r="K72" s="64"/>
      <c r="L72" s="64">
        <v>2018</v>
      </c>
      <c r="M72" s="64">
        <v>2019</v>
      </c>
      <c r="N72" s="64">
        <v>2020</v>
      </c>
      <c r="O72" s="64">
        <v>198835</v>
      </c>
      <c r="P72" s="64">
        <v>79055</v>
      </c>
      <c r="Q72" s="64">
        <v>91099</v>
      </c>
      <c r="R72" s="64">
        <v>89507</v>
      </c>
      <c r="S72" s="64">
        <v>71243</v>
      </c>
      <c r="T72" s="64">
        <v>74658</v>
      </c>
      <c r="U72" s="64">
        <v>91841</v>
      </c>
      <c r="V72" s="64">
        <v>89226</v>
      </c>
      <c r="W72" s="64">
        <v>2063</v>
      </c>
      <c r="X72" s="64">
        <v>61742</v>
      </c>
      <c r="Y72" s="64">
        <v>4823</v>
      </c>
      <c r="Z72" s="65">
        <v>78412</v>
      </c>
    </row>
    <row r="73" spans="1:26" outlineLevel="2" x14ac:dyDescent="0.25">
      <c r="A73" s="33" t="str">
        <f t="shared" si="11"/>
        <v>SVL_AMS_2018-2020</v>
      </c>
      <c r="B73" s="33" t="str">
        <f t="shared" si="12"/>
        <v>AMS</v>
      </c>
      <c r="C73" s="33" t="s">
        <v>20</v>
      </c>
      <c r="D73" s="33" t="s">
        <v>18</v>
      </c>
      <c r="E73" s="33" t="str">
        <f t="shared" si="13"/>
        <v>2018-2020</v>
      </c>
      <c r="F73" s="64"/>
      <c r="G73" s="64"/>
      <c r="H73" s="64"/>
      <c r="I73" s="64"/>
      <c r="J73" s="64"/>
      <c r="K73" s="64"/>
      <c r="L73" s="64">
        <v>2018</v>
      </c>
      <c r="M73" s="64">
        <v>2019</v>
      </c>
      <c r="N73" s="64">
        <v>2020</v>
      </c>
      <c r="O73" s="64">
        <v>80640</v>
      </c>
      <c r="P73" s="64">
        <v>71520</v>
      </c>
      <c r="Q73" s="64">
        <v>84480</v>
      </c>
      <c r="R73" s="64">
        <v>77280</v>
      </c>
      <c r="S73" s="64">
        <v>99840</v>
      </c>
      <c r="T73" s="64">
        <v>100800</v>
      </c>
      <c r="U73" s="64">
        <v>98880</v>
      </c>
      <c r="V73" s="64">
        <v>96960</v>
      </c>
      <c r="W73" s="64">
        <v>104160</v>
      </c>
      <c r="X73" s="64">
        <v>87840</v>
      </c>
      <c r="Y73" s="64">
        <v>97920</v>
      </c>
      <c r="Z73" s="65">
        <v>99360</v>
      </c>
    </row>
    <row r="74" spans="1:26" outlineLevel="2" x14ac:dyDescent="0.25">
      <c r="A74" s="33" t="str">
        <f t="shared" si="11"/>
        <v>SVL_AMS_2018-2020</v>
      </c>
      <c r="B74" s="33" t="str">
        <f t="shared" si="12"/>
        <v>AMS</v>
      </c>
      <c r="C74" s="33" t="s">
        <v>20</v>
      </c>
      <c r="D74" s="33" t="s">
        <v>18</v>
      </c>
      <c r="E74" s="33" t="str">
        <f t="shared" si="13"/>
        <v>2018-2020</v>
      </c>
      <c r="F74" s="64"/>
      <c r="G74" s="64"/>
      <c r="H74" s="64"/>
      <c r="I74" s="64"/>
      <c r="J74" s="64"/>
      <c r="K74" s="64"/>
      <c r="L74" s="64">
        <v>2018</v>
      </c>
      <c r="M74" s="64">
        <v>2019</v>
      </c>
      <c r="N74" s="64">
        <v>2020</v>
      </c>
      <c r="O74" s="64">
        <v>6177</v>
      </c>
      <c r="P74" s="64">
        <v>6098</v>
      </c>
      <c r="Q74" s="64">
        <v>6796</v>
      </c>
      <c r="R74" s="64">
        <v>7602</v>
      </c>
      <c r="S74" s="64">
        <v>6702</v>
      </c>
      <c r="T74" s="64">
        <v>7895</v>
      </c>
      <c r="U74" s="64">
        <v>7827</v>
      </c>
      <c r="V74" s="64">
        <v>7904</v>
      </c>
      <c r="W74" s="64">
        <v>8752</v>
      </c>
      <c r="X74" s="64">
        <v>9902</v>
      </c>
      <c r="Y74" s="64">
        <v>9508</v>
      </c>
      <c r="Z74" s="65">
        <v>10836</v>
      </c>
    </row>
    <row r="75" spans="1:26" outlineLevel="2" x14ac:dyDescent="0.25">
      <c r="A75" s="33" t="str">
        <f t="shared" si="11"/>
        <v>SVL_AMS_2018-2020</v>
      </c>
      <c r="B75" s="33" t="str">
        <f t="shared" si="12"/>
        <v>AMS</v>
      </c>
      <c r="C75" s="33" t="s">
        <v>20</v>
      </c>
      <c r="D75" s="33" t="s">
        <v>18</v>
      </c>
      <c r="E75" s="33" t="str">
        <f t="shared" si="13"/>
        <v>2018-2020</v>
      </c>
      <c r="F75" s="64"/>
      <c r="G75" s="64"/>
      <c r="H75" s="64"/>
      <c r="I75" s="64"/>
      <c r="J75" s="64"/>
      <c r="K75" s="64"/>
      <c r="L75" s="64">
        <v>2018</v>
      </c>
      <c r="M75" s="64">
        <v>2019</v>
      </c>
      <c r="N75" s="64">
        <v>2020</v>
      </c>
      <c r="O75" s="64">
        <v>27120</v>
      </c>
      <c r="P75" s="64">
        <v>21280</v>
      </c>
      <c r="Q75" s="64">
        <v>20080</v>
      </c>
      <c r="R75" s="64">
        <v>18160</v>
      </c>
      <c r="S75" s="64">
        <v>21280</v>
      </c>
      <c r="T75" s="64">
        <v>29360</v>
      </c>
      <c r="U75" s="64">
        <v>29040</v>
      </c>
      <c r="V75" s="64">
        <v>28960</v>
      </c>
      <c r="W75" s="64">
        <v>29040</v>
      </c>
      <c r="X75" s="64">
        <v>24880</v>
      </c>
      <c r="Y75" s="64">
        <v>5600</v>
      </c>
      <c r="Z75" s="65">
        <v>33600</v>
      </c>
    </row>
    <row r="76" spans="1:26" outlineLevel="2" x14ac:dyDescent="0.25">
      <c r="A76" s="33" t="str">
        <f t="shared" si="11"/>
        <v>SVL_AMS_2018-2020</v>
      </c>
      <c r="B76" s="33" t="str">
        <f t="shared" si="12"/>
        <v>AMS</v>
      </c>
      <c r="C76" s="33" t="s">
        <v>20</v>
      </c>
      <c r="D76" s="33" t="s">
        <v>18</v>
      </c>
      <c r="E76" s="33" t="str">
        <f t="shared" si="13"/>
        <v>2018-2020</v>
      </c>
      <c r="F76" s="64"/>
      <c r="G76" s="64"/>
      <c r="H76" s="64"/>
      <c r="I76" s="64"/>
      <c r="J76" s="64"/>
      <c r="K76" s="64"/>
      <c r="L76" s="64">
        <v>2018</v>
      </c>
      <c r="M76" s="64">
        <v>2019</v>
      </c>
      <c r="N76" s="64">
        <v>2020</v>
      </c>
      <c r="O76" s="64">
        <v>2210</v>
      </c>
      <c r="P76" s="64">
        <v>2068</v>
      </c>
      <c r="Q76" s="64">
        <v>1962</v>
      </c>
      <c r="R76" s="64">
        <v>2292</v>
      </c>
      <c r="S76" s="64">
        <v>1988</v>
      </c>
      <c r="T76" s="64">
        <v>1880</v>
      </c>
      <c r="U76" s="64">
        <v>1913</v>
      </c>
      <c r="V76" s="64">
        <v>92</v>
      </c>
      <c r="W76" s="64">
        <v>459</v>
      </c>
      <c r="X76" s="64">
        <v>445</v>
      </c>
      <c r="Y76" s="64">
        <v>165</v>
      </c>
      <c r="Z76" s="65">
        <v>20</v>
      </c>
    </row>
    <row r="77" spans="1:26" outlineLevel="2" x14ac:dyDescent="0.25">
      <c r="A77" s="33" t="str">
        <f t="shared" si="11"/>
        <v>SVL_AMS_2018-2020</v>
      </c>
      <c r="B77" s="33" t="str">
        <f t="shared" si="12"/>
        <v>AMS</v>
      </c>
      <c r="C77" s="33" t="s">
        <v>20</v>
      </c>
      <c r="D77" s="33" t="s">
        <v>18</v>
      </c>
      <c r="E77" s="33" t="str">
        <f t="shared" si="13"/>
        <v>2018-2020</v>
      </c>
      <c r="F77" s="64"/>
      <c r="G77" s="64"/>
      <c r="H77" s="64"/>
      <c r="I77" s="64"/>
      <c r="J77" s="64"/>
      <c r="K77" s="64"/>
      <c r="L77" s="64">
        <v>2018</v>
      </c>
      <c r="M77" s="64">
        <v>2019</v>
      </c>
      <c r="N77" s="64">
        <v>2020</v>
      </c>
      <c r="O77" s="64">
        <v>2876</v>
      </c>
      <c r="P77" s="64">
        <v>2562</v>
      </c>
      <c r="Q77" s="64">
        <v>3651</v>
      </c>
      <c r="R77" s="64">
        <v>4322</v>
      </c>
      <c r="S77" s="64">
        <v>4835</v>
      </c>
      <c r="T77" s="64">
        <v>4541</v>
      </c>
      <c r="U77" s="64">
        <v>4855</v>
      </c>
      <c r="V77" s="64">
        <v>5224</v>
      </c>
      <c r="W77" s="64">
        <v>4870</v>
      </c>
      <c r="X77" s="64">
        <v>4978</v>
      </c>
      <c r="Y77" s="64">
        <v>4675</v>
      </c>
      <c r="Z77" s="65">
        <v>4613</v>
      </c>
    </row>
    <row r="78" spans="1:26" outlineLevel="2" x14ac:dyDescent="0.25">
      <c r="A78" s="33" t="str">
        <f t="shared" si="11"/>
        <v>SVL_AMS_2018-2020</v>
      </c>
      <c r="B78" s="33" t="str">
        <f t="shared" si="12"/>
        <v>AMS</v>
      </c>
      <c r="C78" s="33" t="s">
        <v>20</v>
      </c>
      <c r="D78" s="33" t="s">
        <v>18</v>
      </c>
      <c r="E78" s="33" t="str">
        <f t="shared" si="13"/>
        <v>2018-2020</v>
      </c>
      <c r="F78" s="64"/>
      <c r="G78" s="64"/>
      <c r="H78" s="64"/>
      <c r="I78" s="64"/>
      <c r="J78" s="64"/>
      <c r="K78" s="64"/>
      <c r="L78" s="64">
        <v>2018</v>
      </c>
      <c r="M78" s="64">
        <v>2019</v>
      </c>
      <c r="N78" s="64">
        <v>2020</v>
      </c>
      <c r="O78" s="64">
        <v>111552</v>
      </c>
      <c r="P78" s="64">
        <v>101184</v>
      </c>
      <c r="Q78" s="64">
        <v>100992</v>
      </c>
      <c r="R78" s="64">
        <v>108672</v>
      </c>
      <c r="S78" s="64">
        <v>114432</v>
      </c>
      <c r="T78" s="64">
        <v>115200</v>
      </c>
      <c r="U78" s="64">
        <v>122496</v>
      </c>
      <c r="V78" s="64">
        <v>133056</v>
      </c>
      <c r="W78" s="64">
        <v>137472</v>
      </c>
      <c r="X78" s="64">
        <v>121920</v>
      </c>
      <c r="Y78" s="64">
        <v>111552</v>
      </c>
      <c r="Z78" s="65">
        <v>120576</v>
      </c>
    </row>
    <row r="79" spans="1:26" outlineLevel="2" x14ac:dyDescent="0.25">
      <c r="A79" s="33" t="str">
        <f t="shared" si="11"/>
        <v>SVL_AMS_2018-2020</v>
      </c>
      <c r="B79" s="33" t="str">
        <f t="shared" si="12"/>
        <v>AMS</v>
      </c>
      <c r="C79" s="33" t="s">
        <v>20</v>
      </c>
      <c r="D79" s="33" t="s">
        <v>18</v>
      </c>
      <c r="E79" s="33" t="str">
        <f t="shared" si="13"/>
        <v>2018-2020</v>
      </c>
      <c r="F79" s="64"/>
      <c r="G79" s="64"/>
      <c r="H79" s="64"/>
      <c r="I79" s="64"/>
      <c r="J79" s="64"/>
      <c r="K79" s="64"/>
      <c r="L79" s="64">
        <v>2018</v>
      </c>
      <c r="M79" s="64">
        <v>2019</v>
      </c>
      <c r="N79" s="64">
        <v>2020</v>
      </c>
      <c r="O79" s="64">
        <v>125400</v>
      </c>
      <c r="P79" s="64">
        <v>87600</v>
      </c>
      <c r="Q79" s="64">
        <v>105600</v>
      </c>
      <c r="R79" s="64">
        <v>110400</v>
      </c>
      <c r="S79" s="64">
        <v>57000</v>
      </c>
      <c r="T79" s="64">
        <v>63600</v>
      </c>
      <c r="U79" s="64">
        <v>97800</v>
      </c>
      <c r="V79" s="64">
        <v>49200</v>
      </c>
      <c r="W79" s="64">
        <v>35400</v>
      </c>
      <c r="X79" s="64">
        <v>19800</v>
      </c>
      <c r="Y79" s="64">
        <v>40800</v>
      </c>
      <c r="Z79" s="65">
        <v>25800</v>
      </c>
    </row>
    <row r="80" spans="1:26" outlineLevel="2" x14ac:dyDescent="0.25">
      <c r="A80" s="33" t="str">
        <f t="shared" si="11"/>
        <v>SVL_AMS_2018-2020</v>
      </c>
      <c r="B80" s="33" t="str">
        <f t="shared" si="12"/>
        <v>AMS</v>
      </c>
      <c r="C80" s="33" t="s">
        <v>20</v>
      </c>
      <c r="D80" s="33" t="s">
        <v>18</v>
      </c>
      <c r="E80" s="33" t="str">
        <f t="shared" si="13"/>
        <v>2018-2020</v>
      </c>
      <c r="F80" s="64"/>
      <c r="G80" s="64"/>
      <c r="H80" s="64"/>
      <c r="I80" s="64"/>
      <c r="J80" s="64"/>
      <c r="K80" s="64"/>
      <c r="L80" s="64">
        <v>2018</v>
      </c>
      <c r="M80" s="64">
        <v>2019</v>
      </c>
      <c r="N80" s="64">
        <v>2020</v>
      </c>
      <c r="O80" s="64">
        <v>37056</v>
      </c>
      <c r="P80" s="64">
        <v>44160</v>
      </c>
      <c r="Q80" s="64">
        <v>44352</v>
      </c>
      <c r="R80" s="64">
        <v>38016</v>
      </c>
      <c r="S80" s="64">
        <v>33792</v>
      </c>
      <c r="T80" s="64">
        <v>35328</v>
      </c>
      <c r="U80" s="64">
        <v>12288</v>
      </c>
      <c r="V80" s="64">
        <v>26496</v>
      </c>
      <c r="W80" s="64">
        <v>30912</v>
      </c>
      <c r="X80" s="64">
        <v>28608</v>
      </c>
      <c r="Y80" s="64">
        <v>32064</v>
      </c>
      <c r="Z80" s="65">
        <v>35904</v>
      </c>
    </row>
    <row r="81" spans="1:26" outlineLevel="2" x14ac:dyDescent="0.25">
      <c r="A81" s="33" t="str">
        <f t="shared" si="11"/>
        <v>SVL_AMS_2018-2020</v>
      </c>
      <c r="B81" s="33" t="str">
        <f t="shared" si="12"/>
        <v>AMS</v>
      </c>
      <c r="C81" s="33" t="s">
        <v>20</v>
      </c>
      <c r="D81" s="33" t="s">
        <v>18</v>
      </c>
      <c r="E81" s="33" t="str">
        <f t="shared" si="13"/>
        <v>2018-2020</v>
      </c>
      <c r="F81" s="64"/>
      <c r="G81" s="64"/>
      <c r="H81" s="64"/>
      <c r="I81" s="64"/>
      <c r="J81" s="64"/>
      <c r="K81" s="64"/>
      <c r="L81" s="64">
        <v>2018</v>
      </c>
      <c r="M81" s="64">
        <v>2019</v>
      </c>
      <c r="N81" s="64">
        <v>2020</v>
      </c>
      <c r="O81" s="64">
        <v>11633</v>
      </c>
      <c r="P81" s="64">
        <v>9036</v>
      </c>
      <c r="Q81" s="64">
        <v>8515</v>
      </c>
      <c r="R81" s="64">
        <v>9524</v>
      </c>
      <c r="S81" s="64">
        <v>7733</v>
      </c>
      <c r="T81" s="64">
        <v>6741</v>
      </c>
      <c r="U81" s="64">
        <v>7379</v>
      </c>
      <c r="V81" s="64">
        <v>5253</v>
      </c>
      <c r="W81" s="64">
        <v>3362</v>
      </c>
      <c r="X81" s="64">
        <v>7393</v>
      </c>
      <c r="Y81" s="64">
        <v>8534</v>
      </c>
      <c r="Z81" s="65">
        <v>14292</v>
      </c>
    </row>
    <row r="82" spans="1:26" outlineLevel="1" x14ac:dyDescent="0.25">
      <c r="A82" s="33" t="str">
        <f t="shared" si="11"/>
        <v>SVL Total_AMS_2018-2020</v>
      </c>
      <c r="B82" s="33" t="str">
        <f>B81</f>
        <v>AMS</v>
      </c>
      <c r="C82" s="33" t="str">
        <f>C81</f>
        <v>CIS</v>
      </c>
      <c r="D82" s="34" t="s">
        <v>47</v>
      </c>
      <c r="E82" s="33" t="str">
        <f>E81</f>
        <v>2018-2020</v>
      </c>
      <c r="O82" s="33">
        <f t="shared" ref="O82:Z82" si="14">SUBTOTAL(9,O66:O81)</f>
        <v>910332</v>
      </c>
      <c r="P82" s="33">
        <f t="shared" si="14"/>
        <v>691473</v>
      </c>
      <c r="Q82" s="33">
        <f t="shared" si="14"/>
        <v>685716</v>
      </c>
      <c r="R82" s="33">
        <f t="shared" si="14"/>
        <v>708873</v>
      </c>
      <c r="S82" s="33">
        <f t="shared" si="14"/>
        <v>701212</v>
      </c>
      <c r="T82" s="33">
        <f t="shared" si="14"/>
        <v>721541</v>
      </c>
      <c r="U82" s="33">
        <f t="shared" si="14"/>
        <v>791008</v>
      </c>
      <c r="V82" s="33">
        <f t="shared" si="14"/>
        <v>703741</v>
      </c>
      <c r="W82" s="33">
        <f t="shared" si="14"/>
        <v>633580</v>
      </c>
      <c r="X82" s="33">
        <f t="shared" si="14"/>
        <v>619419</v>
      </c>
      <c r="Y82" s="33">
        <f t="shared" si="14"/>
        <v>539065</v>
      </c>
      <c r="Z82" s="33">
        <f t="shared" si="14"/>
        <v>642175</v>
      </c>
    </row>
    <row r="83" spans="1:26" outlineLevel="2" x14ac:dyDescent="0.25">
      <c r="A83" s="33" t="str">
        <f t="shared" si="11"/>
        <v>SVS_AMS_2018-2020</v>
      </c>
      <c r="B83" s="33" t="str">
        <f t="shared" ref="B83:B111" si="15">IF(C83="CIS","AMS","IDR")</f>
        <v>AMS</v>
      </c>
      <c r="C83" s="33" t="s">
        <v>20</v>
      </c>
      <c r="D83" s="33" t="s">
        <v>15</v>
      </c>
      <c r="E83" s="33" t="str">
        <f t="shared" ref="E83:E111" si="16">L83&amp;"-"&amp;N83</f>
        <v>2018-2020</v>
      </c>
      <c r="F83" s="64"/>
      <c r="G83" s="64"/>
      <c r="H83" s="64"/>
      <c r="I83" s="64"/>
      <c r="J83" s="64"/>
      <c r="K83" s="64"/>
      <c r="L83" s="64">
        <v>2018</v>
      </c>
      <c r="M83" s="64">
        <v>2019</v>
      </c>
      <c r="N83" s="64">
        <v>2020</v>
      </c>
      <c r="O83" s="64">
        <v>905</v>
      </c>
      <c r="P83" s="64">
        <v>921</v>
      </c>
      <c r="Q83" s="64">
        <v>457</v>
      </c>
      <c r="R83" s="64">
        <v>817</v>
      </c>
      <c r="S83" s="64">
        <v>817</v>
      </c>
      <c r="T83" s="64">
        <v>780</v>
      </c>
      <c r="U83" s="64">
        <v>714</v>
      </c>
      <c r="V83" s="64">
        <v>733</v>
      </c>
      <c r="W83" s="64">
        <v>846</v>
      </c>
      <c r="X83" s="64">
        <v>833</v>
      </c>
      <c r="Y83" s="64">
        <v>796</v>
      </c>
      <c r="Z83" s="65">
        <v>725</v>
      </c>
    </row>
    <row r="84" spans="1:26" outlineLevel="2" x14ac:dyDescent="0.25">
      <c r="A84" s="33" t="str">
        <f t="shared" si="11"/>
        <v>SVS_AMS_2018-2020</v>
      </c>
      <c r="B84" s="33" t="str">
        <f t="shared" si="15"/>
        <v>AMS</v>
      </c>
      <c r="C84" s="33" t="s">
        <v>20</v>
      </c>
      <c r="D84" s="33" t="s">
        <v>15</v>
      </c>
      <c r="E84" s="33" t="str">
        <f t="shared" si="16"/>
        <v>2018-2020</v>
      </c>
      <c r="F84" s="64"/>
      <c r="G84" s="64"/>
      <c r="H84" s="64"/>
      <c r="I84" s="64"/>
      <c r="J84" s="64"/>
      <c r="K84" s="64"/>
      <c r="L84" s="64">
        <v>2018</v>
      </c>
      <c r="M84" s="64">
        <v>2019</v>
      </c>
      <c r="N84" s="64">
        <v>2020</v>
      </c>
      <c r="O84" s="64">
        <v>852</v>
      </c>
      <c r="P84" s="64">
        <v>810</v>
      </c>
      <c r="Q84" s="64">
        <v>785</v>
      </c>
      <c r="R84" s="64">
        <v>932</v>
      </c>
      <c r="S84" s="64">
        <v>1033</v>
      </c>
      <c r="T84" s="64">
        <v>918</v>
      </c>
      <c r="U84" s="64">
        <v>749</v>
      </c>
      <c r="V84" s="64">
        <v>942</v>
      </c>
      <c r="W84" s="64">
        <v>886</v>
      </c>
      <c r="X84" s="64">
        <v>891</v>
      </c>
      <c r="Y84" s="64">
        <v>262</v>
      </c>
      <c r="Z84" s="65">
        <v>0</v>
      </c>
    </row>
    <row r="85" spans="1:26" outlineLevel="2" x14ac:dyDescent="0.25">
      <c r="A85" s="33" t="str">
        <f t="shared" si="11"/>
        <v>SVS_AMS_2018-2020</v>
      </c>
      <c r="B85" s="33" t="str">
        <f t="shared" si="15"/>
        <v>AMS</v>
      </c>
      <c r="C85" s="33" t="s">
        <v>20</v>
      </c>
      <c r="D85" s="33" t="s">
        <v>15</v>
      </c>
      <c r="E85" s="33" t="str">
        <f t="shared" si="16"/>
        <v>2018-2020</v>
      </c>
      <c r="F85" s="64"/>
      <c r="G85" s="64"/>
      <c r="H85" s="64"/>
      <c r="I85" s="64"/>
      <c r="J85" s="64"/>
      <c r="K85" s="64"/>
      <c r="L85" s="64">
        <v>2018</v>
      </c>
      <c r="M85" s="64">
        <v>2019</v>
      </c>
      <c r="N85" s="64">
        <v>2020</v>
      </c>
      <c r="O85" s="64">
        <v>35</v>
      </c>
      <c r="P85" s="64">
        <v>36</v>
      </c>
      <c r="Q85" s="64">
        <v>28</v>
      </c>
      <c r="R85" s="64">
        <v>29</v>
      </c>
      <c r="S85" s="64">
        <v>31</v>
      </c>
      <c r="T85" s="64">
        <v>100</v>
      </c>
      <c r="U85" s="64">
        <v>146</v>
      </c>
      <c r="V85" s="64">
        <v>30</v>
      </c>
      <c r="W85" s="64">
        <v>27</v>
      </c>
      <c r="X85" s="64">
        <v>32</v>
      </c>
      <c r="Y85" s="64">
        <v>30</v>
      </c>
      <c r="Z85" s="65">
        <v>33</v>
      </c>
    </row>
    <row r="86" spans="1:26" outlineLevel="2" x14ac:dyDescent="0.25">
      <c r="A86" s="33" t="str">
        <f t="shared" si="11"/>
        <v>SVS_AMS_2018-2020</v>
      </c>
      <c r="B86" s="33" t="str">
        <f t="shared" si="15"/>
        <v>AMS</v>
      </c>
      <c r="C86" s="33" t="s">
        <v>20</v>
      </c>
      <c r="D86" s="33" t="s">
        <v>15</v>
      </c>
      <c r="E86" s="33" t="str">
        <f t="shared" si="16"/>
        <v>2018-2020</v>
      </c>
      <c r="F86" s="64"/>
      <c r="G86" s="64"/>
      <c r="H86" s="64"/>
      <c r="I86" s="64"/>
      <c r="J86" s="64"/>
      <c r="K86" s="64"/>
      <c r="L86" s="64">
        <v>2018</v>
      </c>
      <c r="M86" s="64">
        <v>2019</v>
      </c>
      <c r="N86" s="64">
        <v>2020</v>
      </c>
      <c r="O86" s="64">
        <v>1021</v>
      </c>
      <c r="P86" s="64">
        <v>672</v>
      </c>
      <c r="Q86" s="64">
        <v>734</v>
      </c>
      <c r="R86" s="64">
        <v>829</v>
      </c>
      <c r="S86" s="64">
        <v>895</v>
      </c>
      <c r="T86" s="64">
        <v>1274</v>
      </c>
      <c r="U86" s="64">
        <v>1572</v>
      </c>
      <c r="V86" s="64">
        <v>1619</v>
      </c>
      <c r="W86" s="64">
        <v>1568</v>
      </c>
      <c r="X86" s="64">
        <v>1707</v>
      </c>
      <c r="Y86" s="64">
        <v>1241</v>
      </c>
      <c r="Z86" s="65">
        <v>830</v>
      </c>
    </row>
    <row r="87" spans="1:26" outlineLevel="2" x14ac:dyDescent="0.25">
      <c r="A87" s="33" t="str">
        <f t="shared" si="11"/>
        <v>SVS_AMS_2018-2020</v>
      </c>
      <c r="B87" s="33" t="str">
        <f t="shared" si="15"/>
        <v>AMS</v>
      </c>
      <c r="C87" s="33" t="s">
        <v>20</v>
      </c>
      <c r="D87" s="33" t="s">
        <v>15</v>
      </c>
      <c r="E87" s="33" t="str">
        <f t="shared" si="16"/>
        <v>2018-2020</v>
      </c>
      <c r="F87" s="64"/>
      <c r="G87" s="64"/>
      <c r="H87" s="64"/>
      <c r="I87" s="64"/>
      <c r="J87" s="64"/>
      <c r="K87" s="64"/>
      <c r="L87" s="64">
        <v>2018</v>
      </c>
      <c r="M87" s="64">
        <v>2019</v>
      </c>
      <c r="N87" s="64">
        <v>2020</v>
      </c>
      <c r="O87" s="64">
        <v>1600</v>
      </c>
      <c r="P87" s="64">
        <v>2400</v>
      </c>
      <c r="Q87" s="64">
        <v>1200</v>
      </c>
      <c r="R87" s="64">
        <v>1600</v>
      </c>
      <c r="S87" s="64">
        <v>800</v>
      </c>
      <c r="T87" s="64">
        <v>1600</v>
      </c>
      <c r="U87" s="64">
        <v>1600</v>
      </c>
      <c r="V87" s="64">
        <v>2000</v>
      </c>
      <c r="W87" s="64">
        <v>1600</v>
      </c>
      <c r="X87" s="64">
        <v>1600</v>
      </c>
      <c r="Y87" s="64">
        <v>1200</v>
      </c>
      <c r="Z87" s="65">
        <v>1200</v>
      </c>
    </row>
    <row r="88" spans="1:26" outlineLevel="2" x14ac:dyDescent="0.25">
      <c r="A88" s="33" t="str">
        <f t="shared" si="11"/>
        <v>SVS_AMS_2018-2020</v>
      </c>
      <c r="B88" s="33" t="str">
        <f t="shared" si="15"/>
        <v>AMS</v>
      </c>
      <c r="C88" s="33" t="s">
        <v>20</v>
      </c>
      <c r="D88" s="33" t="s">
        <v>15</v>
      </c>
      <c r="E88" s="33" t="str">
        <f t="shared" si="16"/>
        <v>2018-2020</v>
      </c>
      <c r="F88" s="64"/>
      <c r="G88" s="64"/>
      <c r="H88" s="64"/>
      <c r="I88" s="64"/>
      <c r="J88" s="64"/>
      <c r="K88" s="64"/>
      <c r="L88" s="64">
        <v>2018</v>
      </c>
      <c r="M88" s="64">
        <v>2019</v>
      </c>
      <c r="N88" s="64">
        <v>2020</v>
      </c>
      <c r="O88" s="64">
        <v>139</v>
      </c>
      <c r="P88" s="64">
        <v>151</v>
      </c>
      <c r="Q88" s="64">
        <v>131</v>
      </c>
      <c r="R88" s="64">
        <v>133</v>
      </c>
      <c r="S88" s="64">
        <v>76</v>
      </c>
      <c r="T88" s="64">
        <v>153</v>
      </c>
      <c r="U88" s="64">
        <v>142</v>
      </c>
      <c r="V88" s="64">
        <v>147</v>
      </c>
      <c r="W88" s="64">
        <v>152</v>
      </c>
      <c r="X88" s="64">
        <v>149</v>
      </c>
      <c r="Y88" s="64">
        <v>137</v>
      </c>
      <c r="Z88" s="65">
        <v>151</v>
      </c>
    </row>
    <row r="89" spans="1:26" outlineLevel="2" x14ac:dyDescent="0.25">
      <c r="A89" s="33" t="str">
        <f t="shared" si="11"/>
        <v>SVS_AMS_2018-2020</v>
      </c>
      <c r="B89" s="33" t="str">
        <f t="shared" si="15"/>
        <v>AMS</v>
      </c>
      <c r="C89" s="33" t="s">
        <v>20</v>
      </c>
      <c r="D89" s="33" t="s">
        <v>15</v>
      </c>
      <c r="E89" s="33" t="str">
        <f t="shared" si="16"/>
        <v>2018-2020</v>
      </c>
      <c r="F89" s="64"/>
      <c r="G89" s="64"/>
      <c r="H89" s="64"/>
      <c r="I89" s="64"/>
      <c r="J89" s="64"/>
      <c r="K89" s="64"/>
      <c r="L89" s="64">
        <v>2018</v>
      </c>
      <c r="M89" s="64">
        <v>2019</v>
      </c>
      <c r="N89" s="64">
        <v>2020</v>
      </c>
      <c r="O89" s="64">
        <v>749</v>
      </c>
      <c r="P89" s="64">
        <v>623</v>
      </c>
      <c r="Q89" s="64">
        <v>553</v>
      </c>
      <c r="R89" s="64">
        <v>607</v>
      </c>
      <c r="S89" s="64">
        <v>547</v>
      </c>
      <c r="T89" s="64">
        <v>795</v>
      </c>
      <c r="U89" s="64">
        <v>956</v>
      </c>
      <c r="V89" s="64">
        <v>766</v>
      </c>
      <c r="W89" s="64">
        <v>739</v>
      </c>
      <c r="X89" s="64">
        <v>747</v>
      </c>
      <c r="Y89" s="64">
        <v>609</v>
      </c>
      <c r="Z89" s="65">
        <v>563</v>
      </c>
    </row>
    <row r="90" spans="1:26" outlineLevel="2" x14ac:dyDescent="0.25">
      <c r="A90" s="33" t="str">
        <f t="shared" si="11"/>
        <v>SVS_AMS_2018-2020</v>
      </c>
      <c r="B90" s="33" t="str">
        <f t="shared" si="15"/>
        <v>AMS</v>
      </c>
      <c r="C90" s="33" t="s">
        <v>20</v>
      </c>
      <c r="D90" s="33" t="s">
        <v>15</v>
      </c>
      <c r="E90" s="33" t="str">
        <f t="shared" si="16"/>
        <v>2018-2020</v>
      </c>
      <c r="F90" s="64"/>
      <c r="G90" s="64"/>
      <c r="H90" s="64"/>
      <c r="I90" s="64"/>
      <c r="J90" s="64"/>
      <c r="K90" s="64"/>
      <c r="L90" s="64">
        <v>2018</v>
      </c>
      <c r="M90" s="64">
        <v>2019</v>
      </c>
      <c r="N90" s="64">
        <v>2020</v>
      </c>
      <c r="O90" s="64">
        <v>486</v>
      </c>
      <c r="P90" s="64">
        <v>490</v>
      </c>
      <c r="Q90" s="64">
        <v>437</v>
      </c>
      <c r="R90" s="64">
        <v>481</v>
      </c>
      <c r="S90" s="64">
        <v>666</v>
      </c>
      <c r="T90" s="64">
        <v>915</v>
      </c>
      <c r="U90" s="64">
        <v>795</v>
      </c>
      <c r="V90" s="64">
        <v>726</v>
      </c>
      <c r="W90" s="64">
        <v>638</v>
      </c>
      <c r="X90" s="64">
        <v>511</v>
      </c>
      <c r="Y90" s="64">
        <v>515</v>
      </c>
      <c r="Z90" s="65">
        <v>468</v>
      </c>
    </row>
    <row r="91" spans="1:26" outlineLevel="2" x14ac:dyDescent="0.25">
      <c r="A91" s="33" t="str">
        <f t="shared" si="11"/>
        <v>SVS_AMS_2018-2020</v>
      </c>
      <c r="B91" s="33" t="str">
        <f t="shared" si="15"/>
        <v>AMS</v>
      </c>
      <c r="C91" s="33" t="s">
        <v>20</v>
      </c>
      <c r="D91" s="33" t="s">
        <v>15</v>
      </c>
      <c r="E91" s="33" t="str">
        <f t="shared" si="16"/>
        <v>2018-2020</v>
      </c>
      <c r="F91" s="64"/>
      <c r="G91" s="64"/>
      <c r="H91" s="64"/>
      <c r="I91" s="64"/>
      <c r="J91" s="64"/>
      <c r="K91" s="64"/>
      <c r="L91" s="64">
        <v>2018</v>
      </c>
      <c r="M91" s="64">
        <v>2019</v>
      </c>
      <c r="N91" s="64">
        <v>2020</v>
      </c>
      <c r="O91" s="64">
        <v>57</v>
      </c>
      <c r="P91" s="64">
        <v>60</v>
      </c>
      <c r="Q91" s="64">
        <v>63</v>
      </c>
      <c r="R91" s="64">
        <v>58</v>
      </c>
      <c r="S91" s="64">
        <v>58</v>
      </c>
      <c r="T91" s="64">
        <v>62</v>
      </c>
      <c r="U91" s="64">
        <v>61</v>
      </c>
      <c r="V91" s="64">
        <v>61</v>
      </c>
      <c r="W91" s="64">
        <v>67</v>
      </c>
      <c r="X91" s="64">
        <v>63</v>
      </c>
      <c r="Y91" s="64">
        <v>60</v>
      </c>
      <c r="Z91" s="65">
        <v>69</v>
      </c>
    </row>
    <row r="92" spans="1:26" outlineLevel="2" x14ac:dyDescent="0.25">
      <c r="A92" s="33" t="str">
        <f t="shared" si="11"/>
        <v>SVS_AMS_2018-2020</v>
      </c>
      <c r="B92" s="33" t="str">
        <f t="shared" si="15"/>
        <v>AMS</v>
      </c>
      <c r="C92" s="33" t="s">
        <v>20</v>
      </c>
      <c r="D92" s="33" t="s">
        <v>15</v>
      </c>
      <c r="E92" s="33" t="str">
        <f t="shared" si="16"/>
        <v>2018-2020</v>
      </c>
      <c r="F92" s="64"/>
      <c r="G92" s="64"/>
      <c r="H92" s="64"/>
      <c r="I92" s="64"/>
      <c r="J92" s="64"/>
      <c r="K92" s="64"/>
      <c r="L92" s="64">
        <v>2018</v>
      </c>
      <c r="M92" s="64">
        <v>2019</v>
      </c>
      <c r="N92" s="64">
        <v>2020</v>
      </c>
      <c r="O92" s="64">
        <v>1852</v>
      </c>
      <c r="P92" s="64">
        <v>2342</v>
      </c>
      <c r="Q92" s="64">
        <v>1693</v>
      </c>
      <c r="R92" s="64">
        <v>1741</v>
      </c>
      <c r="S92" s="64">
        <v>1914</v>
      </c>
      <c r="T92" s="64">
        <v>2106</v>
      </c>
      <c r="U92" s="64">
        <v>2351</v>
      </c>
      <c r="V92" s="64">
        <v>2701</v>
      </c>
      <c r="W92" s="64">
        <v>2305</v>
      </c>
      <c r="X92" s="64">
        <v>2229</v>
      </c>
      <c r="Y92" s="64">
        <v>1877</v>
      </c>
      <c r="Z92" s="65">
        <v>1510</v>
      </c>
    </row>
    <row r="93" spans="1:26" outlineLevel="2" x14ac:dyDescent="0.25">
      <c r="A93" s="33" t="str">
        <f t="shared" si="11"/>
        <v>SVS_AMS_2018-2020</v>
      </c>
      <c r="B93" s="33" t="str">
        <f t="shared" si="15"/>
        <v>AMS</v>
      </c>
      <c r="C93" s="33" t="s">
        <v>20</v>
      </c>
      <c r="D93" s="33" t="s">
        <v>15</v>
      </c>
      <c r="E93" s="33" t="str">
        <f t="shared" si="16"/>
        <v>2018-2020</v>
      </c>
      <c r="F93" s="64"/>
      <c r="G93" s="64"/>
      <c r="H93" s="64"/>
      <c r="I93" s="64"/>
      <c r="J93" s="64"/>
      <c r="K93" s="64"/>
      <c r="L93" s="64">
        <v>2018</v>
      </c>
      <c r="M93" s="64">
        <v>2019</v>
      </c>
      <c r="N93" s="64">
        <v>2020</v>
      </c>
      <c r="O93" s="64">
        <v>153</v>
      </c>
      <c r="P93" s="64">
        <v>115</v>
      </c>
      <c r="Q93" s="64">
        <v>120</v>
      </c>
      <c r="R93" s="64">
        <v>126</v>
      </c>
      <c r="S93" s="64">
        <v>114</v>
      </c>
      <c r="T93" s="64">
        <v>144</v>
      </c>
      <c r="U93" s="64">
        <v>136</v>
      </c>
      <c r="V93" s="64">
        <v>121</v>
      </c>
      <c r="W93" s="64">
        <v>139</v>
      </c>
      <c r="X93" s="64">
        <v>125</v>
      </c>
      <c r="Y93" s="64">
        <v>124</v>
      </c>
      <c r="Z93" s="65">
        <v>142</v>
      </c>
    </row>
    <row r="94" spans="1:26" outlineLevel="2" x14ac:dyDescent="0.25">
      <c r="A94" s="33" t="str">
        <f t="shared" si="11"/>
        <v>SVS_AMS_2018-2020</v>
      </c>
      <c r="B94" s="33" t="str">
        <f t="shared" si="15"/>
        <v>AMS</v>
      </c>
      <c r="C94" s="33" t="s">
        <v>20</v>
      </c>
      <c r="D94" s="33" t="s">
        <v>15</v>
      </c>
      <c r="E94" s="33" t="str">
        <f t="shared" si="16"/>
        <v>2018-2020</v>
      </c>
      <c r="F94" s="64"/>
      <c r="G94" s="64"/>
      <c r="H94" s="64"/>
      <c r="I94" s="64"/>
      <c r="J94" s="64"/>
      <c r="K94" s="64"/>
      <c r="L94" s="64">
        <v>2018</v>
      </c>
      <c r="M94" s="64">
        <v>2019</v>
      </c>
      <c r="N94" s="64">
        <v>2020</v>
      </c>
      <c r="O94" s="64">
        <v>502</v>
      </c>
      <c r="P94" s="64">
        <v>433</v>
      </c>
      <c r="Q94" s="64">
        <v>462</v>
      </c>
      <c r="R94" s="64">
        <v>655</v>
      </c>
      <c r="S94" s="64">
        <v>677</v>
      </c>
      <c r="T94" s="64">
        <v>718</v>
      </c>
      <c r="U94" s="64">
        <v>788</v>
      </c>
      <c r="V94" s="64">
        <v>730</v>
      </c>
      <c r="W94" s="64">
        <v>721</v>
      </c>
      <c r="X94" s="64">
        <v>606</v>
      </c>
      <c r="Y94" s="64">
        <v>729</v>
      </c>
      <c r="Z94" s="65">
        <v>165</v>
      </c>
    </row>
    <row r="95" spans="1:26" outlineLevel="2" x14ac:dyDescent="0.25">
      <c r="A95" s="33" t="str">
        <f t="shared" si="11"/>
        <v>SVS_AMS_2018-2020</v>
      </c>
      <c r="B95" s="33" t="str">
        <f t="shared" si="15"/>
        <v>AMS</v>
      </c>
      <c r="C95" s="33" t="s">
        <v>20</v>
      </c>
      <c r="D95" s="33" t="s">
        <v>15</v>
      </c>
      <c r="E95" s="33" t="str">
        <f t="shared" si="16"/>
        <v>2018-2020</v>
      </c>
      <c r="F95" s="64"/>
      <c r="G95" s="64"/>
      <c r="H95" s="64"/>
      <c r="I95" s="64"/>
      <c r="J95" s="64"/>
      <c r="K95" s="64"/>
      <c r="L95" s="64">
        <v>2018</v>
      </c>
      <c r="M95" s="64">
        <v>2019</v>
      </c>
      <c r="N95" s="64">
        <v>2020</v>
      </c>
      <c r="O95" s="64">
        <v>308</v>
      </c>
      <c r="P95" s="64">
        <v>297</v>
      </c>
      <c r="Q95" s="64">
        <v>278</v>
      </c>
      <c r="R95" s="64">
        <v>270</v>
      </c>
      <c r="S95" s="64">
        <v>234</v>
      </c>
      <c r="T95" s="64">
        <v>271</v>
      </c>
      <c r="U95" s="64">
        <v>242</v>
      </c>
      <c r="V95" s="64">
        <v>252</v>
      </c>
      <c r="W95" s="64">
        <v>295</v>
      </c>
      <c r="X95" s="64">
        <v>264</v>
      </c>
      <c r="Y95" s="64">
        <v>262</v>
      </c>
      <c r="Z95" s="65">
        <v>291</v>
      </c>
    </row>
    <row r="96" spans="1:26" outlineLevel="2" x14ac:dyDescent="0.25">
      <c r="A96" s="33" t="str">
        <f t="shared" si="11"/>
        <v>SVS_AMS_2018-2020</v>
      </c>
      <c r="B96" s="33" t="str">
        <f t="shared" si="15"/>
        <v>AMS</v>
      </c>
      <c r="C96" s="33" t="s">
        <v>20</v>
      </c>
      <c r="D96" s="33" t="s">
        <v>15</v>
      </c>
      <c r="E96" s="33" t="str">
        <f t="shared" si="16"/>
        <v>2018-2020</v>
      </c>
      <c r="F96" s="64"/>
      <c r="G96" s="64"/>
      <c r="H96" s="64"/>
      <c r="I96" s="64"/>
      <c r="J96" s="64"/>
      <c r="K96" s="64"/>
      <c r="L96" s="64">
        <v>2018</v>
      </c>
      <c r="M96" s="64">
        <v>2019</v>
      </c>
      <c r="N96" s="64">
        <v>2020</v>
      </c>
      <c r="O96" s="64">
        <v>735</v>
      </c>
      <c r="P96" s="64">
        <v>700</v>
      </c>
      <c r="Q96" s="64">
        <v>757</v>
      </c>
      <c r="R96" s="64">
        <v>804</v>
      </c>
      <c r="S96" s="64">
        <v>912</v>
      </c>
      <c r="T96" s="64">
        <v>1037</v>
      </c>
      <c r="U96" s="64">
        <v>1033</v>
      </c>
      <c r="V96" s="64">
        <v>1128</v>
      </c>
      <c r="W96" s="64">
        <v>1122</v>
      </c>
      <c r="X96" s="64">
        <v>1041</v>
      </c>
      <c r="Y96" s="64">
        <v>740</v>
      </c>
      <c r="Z96" s="65">
        <v>880</v>
      </c>
    </row>
    <row r="97" spans="1:26" outlineLevel="2" x14ac:dyDescent="0.25">
      <c r="A97" s="33" t="str">
        <f t="shared" si="11"/>
        <v>SVS_AMS_2018-2020</v>
      </c>
      <c r="B97" s="33" t="str">
        <f t="shared" si="15"/>
        <v>AMS</v>
      </c>
      <c r="C97" s="33" t="s">
        <v>20</v>
      </c>
      <c r="D97" s="33" t="s">
        <v>15</v>
      </c>
      <c r="E97" s="33" t="str">
        <f t="shared" si="16"/>
        <v>2018-2020</v>
      </c>
      <c r="F97" s="64"/>
      <c r="G97" s="64"/>
      <c r="H97" s="64"/>
      <c r="I97" s="64"/>
      <c r="J97" s="64"/>
      <c r="K97" s="64"/>
      <c r="L97" s="64">
        <v>2018</v>
      </c>
      <c r="M97" s="64">
        <v>2019</v>
      </c>
      <c r="N97" s="64">
        <v>2020</v>
      </c>
      <c r="O97" s="64">
        <v>1556</v>
      </c>
      <c r="P97" s="64">
        <v>1222</v>
      </c>
      <c r="Q97" s="64">
        <v>1173</v>
      </c>
      <c r="R97" s="64">
        <v>1358</v>
      </c>
      <c r="S97" s="64">
        <v>1698</v>
      </c>
      <c r="T97" s="64">
        <v>2419</v>
      </c>
      <c r="U97" s="64">
        <v>2302</v>
      </c>
      <c r="V97" s="64">
        <v>2130</v>
      </c>
      <c r="W97" s="64">
        <v>2055</v>
      </c>
      <c r="X97" s="64">
        <v>1744</v>
      </c>
      <c r="Y97" s="64">
        <v>1349</v>
      </c>
      <c r="Z97" s="65">
        <v>1632</v>
      </c>
    </row>
    <row r="98" spans="1:26" outlineLevel="2" x14ac:dyDescent="0.25">
      <c r="A98" s="33" t="str">
        <f t="shared" ref="A98:A128" si="17">D98&amp;"_"&amp;B98&amp;"_"&amp;E98</f>
        <v>SVS_AMS_2018-2020</v>
      </c>
      <c r="B98" s="33" t="str">
        <f t="shared" si="15"/>
        <v>AMS</v>
      </c>
      <c r="C98" s="33" t="s">
        <v>20</v>
      </c>
      <c r="D98" s="33" t="s">
        <v>15</v>
      </c>
      <c r="E98" s="33" t="str">
        <f t="shared" si="16"/>
        <v>2018-2020</v>
      </c>
      <c r="F98" s="64"/>
      <c r="G98" s="64"/>
      <c r="H98" s="64"/>
      <c r="I98" s="64"/>
      <c r="J98" s="64"/>
      <c r="K98" s="64"/>
      <c r="L98" s="64">
        <v>2018</v>
      </c>
      <c r="M98" s="64">
        <v>2019</v>
      </c>
      <c r="N98" s="64">
        <v>2020</v>
      </c>
      <c r="O98" s="64">
        <v>922</v>
      </c>
      <c r="P98" s="64">
        <v>945</v>
      </c>
      <c r="Q98" s="64">
        <v>1055</v>
      </c>
      <c r="R98" s="64">
        <v>1055</v>
      </c>
      <c r="S98" s="64">
        <v>1102</v>
      </c>
      <c r="T98" s="64">
        <v>1494</v>
      </c>
      <c r="U98" s="64">
        <v>1299</v>
      </c>
      <c r="V98" s="64">
        <v>1287</v>
      </c>
      <c r="W98" s="64">
        <v>1446</v>
      </c>
      <c r="X98" s="64">
        <v>1267</v>
      </c>
      <c r="Y98" s="64">
        <v>959</v>
      </c>
      <c r="Z98" s="65">
        <v>975</v>
      </c>
    </row>
    <row r="99" spans="1:26" outlineLevel="2" x14ac:dyDescent="0.25">
      <c r="A99" s="33" t="str">
        <f t="shared" si="17"/>
        <v>SVS_AMS_2018-2020</v>
      </c>
      <c r="B99" s="33" t="str">
        <f t="shared" si="15"/>
        <v>AMS</v>
      </c>
      <c r="C99" s="33" t="s">
        <v>20</v>
      </c>
      <c r="D99" s="33" t="s">
        <v>15</v>
      </c>
      <c r="E99" s="33" t="str">
        <f t="shared" si="16"/>
        <v>2018-2020</v>
      </c>
      <c r="F99" s="64"/>
      <c r="G99" s="64"/>
      <c r="H99" s="64"/>
      <c r="I99" s="64"/>
      <c r="J99" s="64"/>
      <c r="K99" s="64"/>
      <c r="L99" s="64">
        <v>2018</v>
      </c>
      <c r="M99" s="64">
        <v>2019</v>
      </c>
      <c r="N99" s="64">
        <v>2020</v>
      </c>
      <c r="O99" s="64">
        <v>1320</v>
      </c>
      <c r="P99" s="64">
        <v>1330</v>
      </c>
      <c r="Q99" s="64">
        <v>1454</v>
      </c>
      <c r="R99" s="64">
        <v>1535</v>
      </c>
      <c r="S99" s="64">
        <v>1558</v>
      </c>
      <c r="T99" s="64">
        <v>2150</v>
      </c>
      <c r="U99" s="64">
        <v>1899</v>
      </c>
      <c r="V99" s="64">
        <v>2003</v>
      </c>
      <c r="W99" s="64">
        <v>2059</v>
      </c>
      <c r="X99" s="64">
        <v>1735</v>
      </c>
      <c r="Y99" s="64">
        <v>1582</v>
      </c>
      <c r="Z99" s="65">
        <v>1702</v>
      </c>
    </row>
    <row r="100" spans="1:26" outlineLevel="2" x14ac:dyDescent="0.25">
      <c r="A100" s="33" t="str">
        <f t="shared" si="17"/>
        <v>SVS_AMS_2018-2020</v>
      </c>
      <c r="B100" s="33" t="str">
        <f t="shared" si="15"/>
        <v>AMS</v>
      </c>
      <c r="C100" s="33" t="s">
        <v>20</v>
      </c>
      <c r="D100" s="33" t="s">
        <v>15</v>
      </c>
      <c r="E100" s="33" t="str">
        <f t="shared" si="16"/>
        <v>2018-2020</v>
      </c>
      <c r="F100" s="64"/>
      <c r="G100" s="64"/>
      <c r="H100" s="64"/>
      <c r="I100" s="64"/>
      <c r="J100" s="64"/>
      <c r="K100" s="64"/>
      <c r="L100" s="64">
        <v>2018</v>
      </c>
      <c r="M100" s="64">
        <v>2019</v>
      </c>
      <c r="N100" s="64">
        <v>2020</v>
      </c>
      <c r="O100" s="64">
        <v>948</v>
      </c>
      <c r="P100" s="64">
        <v>887</v>
      </c>
      <c r="Q100" s="64">
        <v>1067</v>
      </c>
      <c r="R100" s="64">
        <v>1079</v>
      </c>
      <c r="S100" s="64">
        <v>1049</v>
      </c>
      <c r="T100" s="64">
        <v>1620</v>
      </c>
      <c r="U100" s="64">
        <v>1638</v>
      </c>
      <c r="V100" s="64">
        <v>1692</v>
      </c>
      <c r="W100" s="64">
        <v>1977</v>
      </c>
      <c r="X100" s="64">
        <v>1165</v>
      </c>
      <c r="Y100" s="64">
        <v>822</v>
      </c>
      <c r="Z100" s="65">
        <v>754</v>
      </c>
    </row>
    <row r="101" spans="1:26" outlineLevel="2" x14ac:dyDescent="0.25">
      <c r="A101" s="33" t="str">
        <f t="shared" si="17"/>
        <v>SVS_AMS_2018-2020</v>
      </c>
      <c r="B101" s="33" t="str">
        <f t="shared" si="15"/>
        <v>AMS</v>
      </c>
      <c r="C101" s="33" t="s">
        <v>20</v>
      </c>
      <c r="D101" s="33" t="s">
        <v>15</v>
      </c>
      <c r="E101" s="33" t="str">
        <f t="shared" si="16"/>
        <v>2018-2020</v>
      </c>
      <c r="F101" s="64"/>
      <c r="G101" s="64"/>
      <c r="H101" s="64"/>
      <c r="I101" s="64"/>
      <c r="J101" s="64"/>
      <c r="K101" s="64"/>
      <c r="L101" s="64">
        <v>2018</v>
      </c>
      <c r="M101" s="64">
        <v>2019</v>
      </c>
      <c r="N101" s="64">
        <v>2020</v>
      </c>
      <c r="O101" s="64">
        <v>169</v>
      </c>
      <c r="P101" s="64">
        <v>145</v>
      </c>
      <c r="Q101" s="64">
        <v>145</v>
      </c>
      <c r="R101" s="64">
        <v>159</v>
      </c>
      <c r="S101" s="64">
        <v>146</v>
      </c>
      <c r="T101" s="64">
        <v>136</v>
      </c>
      <c r="U101" s="64">
        <v>223</v>
      </c>
      <c r="V101" s="64">
        <v>219</v>
      </c>
      <c r="W101" s="64">
        <v>251</v>
      </c>
      <c r="X101" s="64">
        <v>252</v>
      </c>
      <c r="Y101" s="64">
        <v>235</v>
      </c>
      <c r="Z101" s="65">
        <v>248</v>
      </c>
    </row>
    <row r="102" spans="1:26" outlineLevel="2" x14ac:dyDescent="0.25">
      <c r="A102" s="33" t="str">
        <f t="shared" si="17"/>
        <v>SVS_AMS_2018-2020</v>
      </c>
      <c r="B102" s="33" t="str">
        <f t="shared" si="15"/>
        <v>AMS</v>
      </c>
      <c r="C102" s="33" t="s">
        <v>20</v>
      </c>
      <c r="D102" s="33" t="s">
        <v>15</v>
      </c>
      <c r="E102" s="33" t="str">
        <f t="shared" si="16"/>
        <v>2018-2020</v>
      </c>
      <c r="F102" s="64"/>
      <c r="G102" s="64"/>
      <c r="H102" s="64"/>
      <c r="I102" s="64"/>
      <c r="J102" s="64"/>
      <c r="K102" s="64"/>
      <c r="L102" s="64">
        <v>2018</v>
      </c>
      <c r="M102" s="64">
        <v>2019</v>
      </c>
      <c r="N102" s="64">
        <v>2020</v>
      </c>
      <c r="O102" s="64">
        <v>0</v>
      </c>
      <c r="P102" s="64">
        <v>0</v>
      </c>
      <c r="Q102" s="64">
        <v>0</v>
      </c>
      <c r="R102" s="64">
        <v>0</v>
      </c>
      <c r="S102" s="64">
        <v>0</v>
      </c>
      <c r="T102" s="64">
        <v>0</v>
      </c>
      <c r="U102" s="64">
        <v>0</v>
      </c>
      <c r="V102" s="64">
        <v>0</v>
      </c>
      <c r="W102" s="64">
        <v>0</v>
      </c>
      <c r="X102" s="64">
        <v>0</v>
      </c>
      <c r="Y102" s="64">
        <v>0</v>
      </c>
      <c r="Z102" s="65">
        <v>0</v>
      </c>
    </row>
    <row r="103" spans="1:26" outlineLevel="2" x14ac:dyDescent="0.25">
      <c r="A103" s="33" t="str">
        <f t="shared" si="17"/>
        <v>SVS_AMS_2018-2020</v>
      </c>
      <c r="B103" s="33" t="str">
        <f t="shared" si="15"/>
        <v>AMS</v>
      </c>
      <c r="C103" s="33" t="s">
        <v>20</v>
      </c>
      <c r="D103" s="33" t="s">
        <v>15</v>
      </c>
      <c r="E103" s="33" t="str">
        <f t="shared" si="16"/>
        <v>2018-2020</v>
      </c>
      <c r="F103" s="64"/>
      <c r="G103" s="64"/>
      <c r="H103" s="64"/>
      <c r="I103" s="64"/>
      <c r="J103" s="64"/>
      <c r="K103" s="64"/>
      <c r="L103" s="64">
        <v>2018</v>
      </c>
      <c r="M103" s="64">
        <v>2019</v>
      </c>
      <c r="N103" s="64">
        <v>2020</v>
      </c>
      <c r="O103" s="64">
        <v>532</v>
      </c>
      <c r="P103" s="64">
        <v>495</v>
      </c>
      <c r="Q103" s="64">
        <v>477</v>
      </c>
      <c r="R103" s="64">
        <v>576</v>
      </c>
      <c r="S103" s="64">
        <v>665</v>
      </c>
      <c r="T103" s="64">
        <v>764</v>
      </c>
      <c r="U103" s="64">
        <v>996</v>
      </c>
      <c r="V103" s="64">
        <v>1314</v>
      </c>
      <c r="W103" s="64">
        <v>1133</v>
      </c>
      <c r="X103" s="64">
        <v>1097</v>
      </c>
      <c r="Y103" s="64">
        <v>900</v>
      </c>
      <c r="Z103" s="65">
        <v>568</v>
      </c>
    </row>
    <row r="104" spans="1:26" outlineLevel="2" x14ac:dyDescent="0.25">
      <c r="A104" s="33" t="str">
        <f t="shared" si="17"/>
        <v>SVS_AMS_2018-2020</v>
      </c>
      <c r="B104" s="33" t="str">
        <f t="shared" si="15"/>
        <v>AMS</v>
      </c>
      <c r="C104" s="33" t="s">
        <v>20</v>
      </c>
      <c r="D104" s="33" t="s">
        <v>15</v>
      </c>
      <c r="E104" s="33" t="str">
        <f t="shared" si="16"/>
        <v>2018-2020</v>
      </c>
      <c r="F104" s="64"/>
      <c r="G104" s="64"/>
      <c r="H104" s="64"/>
      <c r="I104" s="64"/>
      <c r="J104" s="64"/>
      <c r="K104" s="64"/>
      <c r="L104" s="64">
        <v>2018</v>
      </c>
      <c r="M104" s="64">
        <v>2019</v>
      </c>
      <c r="N104" s="64">
        <v>2020</v>
      </c>
      <c r="O104" s="64">
        <v>111</v>
      </c>
      <c r="P104" s="64">
        <v>87</v>
      </c>
      <c r="Q104" s="64">
        <v>120</v>
      </c>
      <c r="R104" s="64">
        <v>140</v>
      </c>
      <c r="S104" s="64">
        <v>140</v>
      </c>
      <c r="T104" s="64">
        <v>351</v>
      </c>
      <c r="U104" s="64">
        <v>307</v>
      </c>
      <c r="V104" s="64">
        <v>335</v>
      </c>
      <c r="W104" s="64">
        <v>321</v>
      </c>
      <c r="X104" s="64">
        <v>276</v>
      </c>
      <c r="Y104" s="64">
        <v>188</v>
      </c>
      <c r="Z104" s="65">
        <v>128</v>
      </c>
    </row>
    <row r="105" spans="1:26" outlineLevel="2" x14ac:dyDescent="0.25">
      <c r="A105" s="33" t="str">
        <f t="shared" si="17"/>
        <v>SVS_AMS_2018-2020</v>
      </c>
      <c r="B105" s="33" t="str">
        <f t="shared" si="15"/>
        <v>AMS</v>
      </c>
      <c r="C105" s="33" t="s">
        <v>20</v>
      </c>
      <c r="D105" s="33" t="s">
        <v>15</v>
      </c>
      <c r="E105" s="33" t="str">
        <f t="shared" si="16"/>
        <v>2018-2020</v>
      </c>
      <c r="F105" s="64"/>
      <c r="G105" s="64"/>
      <c r="H105" s="64"/>
      <c r="I105" s="64"/>
      <c r="J105" s="64"/>
      <c r="K105" s="64"/>
      <c r="L105" s="64">
        <v>2018</v>
      </c>
      <c r="M105" s="64">
        <v>2019</v>
      </c>
      <c r="N105" s="64">
        <v>2020</v>
      </c>
      <c r="O105" s="64">
        <v>368</v>
      </c>
      <c r="P105" s="64">
        <v>670</v>
      </c>
      <c r="Q105" s="64">
        <v>692</v>
      </c>
      <c r="R105" s="64">
        <v>659</v>
      </c>
      <c r="S105" s="64">
        <v>593</v>
      </c>
      <c r="T105" s="64">
        <v>571</v>
      </c>
      <c r="U105" s="64">
        <v>627</v>
      </c>
      <c r="V105" s="64">
        <v>455</v>
      </c>
      <c r="W105" s="64">
        <v>662</v>
      </c>
      <c r="X105" s="64">
        <v>601</v>
      </c>
      <c r="Y105" s="64">
        <v>674</v>
      </c>
      <c r="Z105" s="65">
        <v>702</v>
      </c>
    </row>
    <row r="106" spans="1:26" outlineLevel="2" x14ac:dyDescent="0.25">
      <c r="A106" s="33" t="str">
        <f t="shared" si="17"/>
        <v>SVS_AMS_2018-2020</v>
      </c>
      <c r="B106" s="33" t="str">
        <f t="shared" si="15"/>
        <v>AMS</v>
      </c>
      <c r="C106" s="33" t="s">
        <v>20</v>
      </c>
      <c r="D106" s="33" t="s">
        <v>15</v>
      </c>
      <c r="E106" s="33" t="str">
        <f t="shared" si="16"/>
        <v>2018-2020</v>
      </c>
      <c r="F106" s="64"/>
      <c r="G106" s="64"/>
      <c r="H106" s="64"/>
      <c r="I106" s="64"/>
      <c r="J106" s="64"/>
      <c r="K106" s="64"/>
      <c r="L106" s="64">
        <v>2018</v>
      </c>
      <c r="M106" s="64">
        <v>2019</v>
      </c>
      <c r="N106" s="64">
        <v>2020</v>
      </c>
      <c r="O106" s="64">
        <v>2266</v>
      </c>
      <c r="P106" s="64">
        <v>2243</v>
      </c>
      <c r="Q106" s="64">
        <v>1977</v>
      </c>
      <c r="R106" s="64">
        <v>2263</v>
      </c>
      <c r="S106" s="64">
        <v>2225</v>
      </c>
      <c r="T106" s="64">
        <v>2769</v>
      </c>
      <c r="U106" s="64">
        <v>2535</v>
      </c>
      <c r="V106" s="64">
        <v>2799</v>
      </c>
      <c r="W106" s="64">
        <v>2539</v>
      </c>
      <c r="X106" s="64">
        <v>2280</v>
      </c>
      <c r="Y106" s="64">
        <v>2112</v>
      </c>
      <c r="Z106" s="65">
        <v>2247</v>
      </c>
    </row>
    <row r="107" spans="1:26" outlineLevel="2" x14ac:dyDescent="0.25">
      <c r="A107" s="33" t="str">
        <f t="shared" si="17"/>
        <v>SVS_AMS_2018-2020</v>
      </c>
      <c r="B107" s="33" t="str">
        <f t="shared" si="15"/>
        <v>AMS</v>
      </c>
      <c r="C107" s="33" t="s">
        <v>20</v>
      </c>
      <c r="D107" s="33" t="s">
        <v>15</v>
      </c>
      <c r="E107" s="33" t="str">
        <f t="shared" si="16"/>
        <v>2018-2020</v>
      </c>
      <c r="F107" s="64"/>
      <c r="G107" s="64"/>
      <c r="H107" s="64"/>
      <c r="I107" s="64"/>
      <c r="J107" s="64"/>
      <c r="K107" s="64"/>
      <c r="L107" s="64">
        <v>2018</v>
      </c>
      <c r="M107" s="64">
        <v>2019</v>
      </c>
      <c r="N107" s="64">
        <v>2020</v>
      </c>
      <c r="O107" s="64">
        <v>1966</v>
      </c>
      <c r="P107" s="64">
        <v>1400</v>
      </c>
      <c r="Q107" s="64">
        <v>1337</v>
      </c>
      <c r="R107" s="64">
        <v>1360</v>
      </c>
      <c r="S107" s="64">
        <v>1278</v>
      </c>
      <c r="T107" s="64">
        <v>1200</v>
      </c>
      <c r="U107" s="64">
        <v>1310</v>
      </c>
      <c r="V107" s="64">
        <v>1256</v>
      </c>
      <c r="W107" s="64">
        <v>1393</v>
      </c>
      <c r="X107" s="64">
        <v>1664</v>
      </c>
      <c r="Y107" s="64">
        <v>1492</v>
      </c>
      <c r="Z107" s="65">
        <v>1499</v>
      </c>
    </row>
    <row r="108" spans="1:26" outlineLevel="2" x14ac:dyDescent="0.25">
      <c r="A108" s="33" t="str">
        <f t="shared" si="17"/>
        <v>SVS_AMS_2018-2020</v>
      </c>
      <c r="B108" s="33" t="str">
        <f t="shared" si="15"/>
        <v>AMS</v>
      </c>
      <c r="C108" s="33" t="s">
        <v>20</v>
      </c>
      <c r="D108" s="33" t="s">
        <v>15</v>
      </c>
      <c r="E108" s="33" t="str">
        <f t="shared" si="16"/>
        <v>2018-2020</v>
      </c>
      <c r="F108" s="64"/>
      <c r="G108" s="64"/>
      <c r="H108" s="64"/>
      <c r="I108" s="64"/>
      <c r="J108" s="64"/>
      <c r="K108" s="64"/>
      <c r="L108" s="64">
        <v>2018</v>
      </c>
      <c r="M108" s="64">
        <v>2019</v>
      </c>
      <c r="N108" s="64">
        <v>2020</v>
      </c>
      <c r="O108" s="64">
        <v>683</v>
      </c>
      <c r="P108" s="64">
        <v>558</v>
      </c>
      <c r="Q108" s="64">
        <v>593</v>
      </c>
      <c r="R108" s="64">
        <v>513</v>
      </c>
      <c r="S108" s="64">
        <v>469</v>
      </c>
      <c r="T108" s="64">
        <v>477</v>
      </c>
      <c r="U108" s="64">
        <v>411</v>
      </c>
      <c r="V108" s="64">
        <v>387</v>
      </c>
      <c r="W108" s="64">
        <v>419</v>
      </c>
      <c r="X108" s="64">
        <v>382</v>
      </c>
      <c r="Y108" s="64">
        <v>374</v>
      </c>
      <c r="Z108" s="65">
        <v>529</v>
      </c>
    </row>
    <row r="109" spans="1:26" outlineLevel="2" x14ac:dyDescent="0.25">
      <c r="A109" s="33" t="str">
        <f t="shared" si="17"/>
        <v>SVS_AMS_2018-2020</v>
      </c>
      <c r="B109" s="33" t="str">
        <f t="shared" si="15"/>
        <v>AMS</v>
      </c>
      <c r="C109" s="33" t="s">
        <v>20</v>
      </c>
      <c r="D109" s="33" t="s">
        <v>15</v>
      </c>
      <c r="E109" s="33" t="str">
        <f t="shared" si="16"/>
        <v>2018-2020</v>
      </c>
      <c r="F109" s="64"/>
      <c r="G109" s="64"/>
      <c r="H109" s="64"/>
      <c r="I109" s="64"/>
      <c r="J109" s="64"/>
      <c r="K109" s="64"/>
      <c r="L109" s="64">
        <v>2018</v>
      </c>
      <c r="M109" s="64">
        <v>2019</v>
      </c>
      <c r="N109" s="64">
        <v>2020</v>
      </c>
      <c r="O109" s="64">
        <v>3399</v>
      </c>
      <c r="P109" s="64">
        <v>3938</v>
      </c>
      <c r="Q109" s="64">
        <v>3276</v>
      </c>
      <c r="R109" s="64">
        <v>3266</v>
      </c>
      <c r="S109" s="64">
        <v>3420</v>
      </c>
      <c r="T109" s="64">
        <v>4035</v>
      </c>
      <c r="U109" s="64">
        <v>3953</v>
      </c>
      <c r="V109" s="64">
        <v>4095</v>
      </c>
      <c r="W109" s="64">
        <v>4491</v>
      </c>
      <c r="X109" s="64">
        <v>3862</v>
      </c>
      <c r="Y109" s="64">
        <v>3354</v>
      </c>
      <c r="Z109" s="65">
        <v>3421</v>
      </c>
    </row>
    <row r="110" spans="1:26" outlineLevel="2" x14ac:dyDescent="0.25">
      <c r="A110" s="33" t="str">
        <f t="shared" si="17"/>
        <v>SVS_AMS_2018-2020</v>
      </c>
      <c r="B110" s="33" t="str">
        <f t="shared" si="15"/>
        <v>AMS</v>
      </c>
      <c r="C110" s="33" t="s">
        <v>20</v>
      </c>
      <c r="D110" s="33" t="s">
        <v>15</v>
      </c>
      <c r="E110" s="33" t="str">
        <f t="shared" si="16"/>
        <v>2018-2020</v>
      </c>
      <c r="F110" s="64"/>
      <c r="G110" s="64"/>
      <c r="H110" s="64"/>
      <c r="I110" s="64"/>
      <c r="J110" s="64"/>
      <c r="K110" s="64"/>
      <c r="L110" s="64">
        <v>2018</v>
      </c>
      <c r="M110" s="64">
        <v>2019</v>
      </c>
      <c r="N110" s="64">
        <v>2020</v>
      </c>
      <c r="O110" s="64">
        <v>1985</v>
      </c>
      <c r="P110" s="64">
        <v>1839</v>
      </c>
      <c r="Q110" s="64">
        <v>1031</v>
      </c>
      <c r="R110" s="64">
        <v>1147</v>
      </c>
      <c r="S110" s="64">
        <v>1371</v>
      </c>
      <c r="T110" s="64">
        <v>1906</v>
      </c>
      <c r="U110" s="64">
        <v>2312</v>
      </c>
      <c r="V110" s="64">
        <v>1857</v>
      </c>
      <c r="W110" s="64">
        <v>1623</v>
      </c>
      <c r="X110" s="64">
        <v>1518</v>
      </c>
      <c r="Y110" s="64">
        <v>1279</v>
      </c>
      <c r="Z110" s="65">
        <v>1018</v>
      </c>
    </row>
    <row r="111" spans="1:26" outlineLevel="2" x14ac:dyDescent="0.25">
      <c r="A111" s="33" t="str">
        <f t="shared" si="17"/>
        <v>SVS_AMS_2018-2020</v>
      </c>
      <c r="B111" s="33" t="str">
        <f t="shared" si="15"/>
        <v>AMS</v>
      </c>
      <c r="C111" s="33" t="s">
        <v>20</v>
      </c>
      <c r="D111" s="33" t="s">
        <v>15</v>
      </c>
      <c r="E111" s="33" t="str">
        <f t="shared" si="16"/>
        <v>2018-2020</v>
      </c>
      <c r="F111" s="64"/>
      <c r="G111" s="64"/>
      <c r="H111" s="64"/>
      <c r="I111" s="64"/>
      <c r="J111" s="64"/>
      <c r="K111" s="64"/>
      <c r="L111" s="64">
        <v>2018</v>
      </c>
      <c r="M111" s="64">
        <v>2019</v>
      </c>
      <c r="N111" s="64">
        <v>2020</v>
      </c>
      <c r="O111" s="64">
        <v>0</v>
      </c>
      <c r="P111" s="64">
        <v>0</v>
      </c>
      <c r="Q111" s="64">
        <v>0</v>
      </c>
      <c r="R111" s="64">
        <v>0</v>
      </c>
      <c r="S111" s="64">
        <v>0</v>
      </c>
      <c r="T111" s="64">
        <v>0</v>
      </c>
      <c r="U111" s="64">
        <v>0</v>
      </c>
      <c r="V111" s="64">
        <v>0</v>
      </c>
      <c r="W111" s="64">
        <v>0</v>
      </c>
      <c r="X111" s="64">
        <v>0</v>
      </c>
      <c r="Y111" s="64">
        <v>0</v>
      </c>
      <c r="Z111" s="65">
        <v>0</v>
      </c>
    </row>
    <row r="112" spans="1:26" outlineLevel="1" x14ac:dyDescent="0.25">
      <c r="A112" s="33" t="str">
        <f t="shared" ref="A112" si="18">D112&amp;"_"&amp;B112&amp;"_"&amp;E112</f>
        <v>SVS Total_AMS_2018-2020</v>
      </c>
      <c r="B112" s="33" t="str">
        <f>B111</f>
        <v>AMS</v>
      </c>
      <c r="C112" s="33" t="str">
        <f>C111</f>
        <v>CIS</v>
      </c>
      <c r="D112" s="34" t="s">
        <v>48</v>
      </c>
      <c r="E112" s="33" t="str">
        <f>E111</f>
        <v>2018-2020</v>
      </c>
      <c r="O112" s="33">
        <f t="shared" ref="O112:Z112" si="19">SUBTOTAL(9,O83:O111)</f>
        <v>25619</v>
      </c>
      <c r="P112" s="33">
        <f t="shared" si="19"/>
        <v>25809</v>
      </c>
      <c r="Q112" s="33">
        <f t="shared" si="19"/>
        <v>22095</v>
      </c>
      <c r="R112" s="33">
        <f t="shared" si="19"/>
        <v>24192</v>
      </c>
      <c r="S112" s="33">
        <f t="shared" si="19"/>
        <v>24488</v>
      </c>
      <c r="T112" s="33">
        <f t="shared" si="19"/>
        <v>30765</v>
      </c>
      <c r="U112" s="33">
        <f t="shared" si="19"/>
        <v>31097</v>
      </c>
      <c r="V112" s="33">
        <f t="shared" si="19"/>
        <v>31785</v>
      </c>
      <c r="W112" s="33">
        <f t="shared" si="19"/>
        <v>31474</v>
      </c>
      <c r="X112" s="33">
        <f t="shared" si="19"/>
        <v>28641</v>
      </c>
      <c r="Y112" s="33">
        <f t="shared" si="19"/>
        <v>23902</v>
      </c>
      <c r="Z112" s="33">
        <f t="shared" si="19"/>
        <v>22450</v>
      </c>
    </row>
    <row r="113" spans="1:26" outlineLevel="2" x14ac:dyDescent="0.25">
      <c r="A113" s="33" t="str">
        <f t="shared" si="17"/>
        <v>PVS_IDR_2018-2020</v>
      </c>
      <c r="B113" s="33" t="str">
        <f>IF(C113="CIS","AMS","IDR")</f>
        <v>IDR</v>
      </c>
      <c r="C113" s="33" t="s">
        <v>43</v>
      </c>
      <c r="D113" s="33" t="s">
        <v>19</v>
      </c>
      <c r="E113" s="33" t="str">
        <f>L113&amp;"-"&amp;N113</f>
        <v>2018-2020</v>
      </c>
      <c r="L113" s="33">
        <v>2018</v>
      </c>
      <c r="M113" s="33">
        <v>2019</v>
      </c>
      <c r="N113" s="33">
        <v>2020</v>
      </c>
      <c r="O113" s="33">
        <v>1281101</v>
      </c>
      <c r="P113" s="33">
        <v>997848</v>
      </c>
      <c r="Q113" s="33">
        <v>1058534</v>
      </c>
      <c r="R113" s="33">
        <v>692249</v>
      </c>
      <c r="S113" s="33">
        <v>726852</v>
      </c>
      <c r="T113" s="33">
        <v>1133789</v>
      </c>
      <c r="U113" s="33">
        <v>1083084</v>
      </c>
      <c r="V113" s="33">
        <v>1245871</v>
      </c>
      <c r="W113" s="33">
        <v>1018986</v>
      </c>
      <c r="X113" s="33">
        <v>1142215</v>
      </c>
      <c r="Y113" s="33">
        <v>1193335</v>
      </c>
      <c r="Z113" s="33">
        <v>1397071</v>
      </c>
    </row>
    <row r="114" spans="1:26" outlineLevel="1" x14ac:dyDescent="0.25">
      <c r="A114" s="33" t="str">
        <f t="shared" si="17"/>
        <v>PVS Total_IDR_2018-2020</v>
      </c>
      <c r="B114" s="33" t="str">
        <f>B113</f>
        <v>IDR</v>
      </c>
      <c r="C114" s="33" t="str">
        <f>C113</f>
        <v>SAP</v>
      </c>
      <c r="D114" s="34" t="s">
        <v>46</v>
      </c>
      <c r="E114" s="33" t="str">
        <f>E113</f>
        <v>2018-2020</v>
      </c>
      <c r="O114" s="33">
        <f t="shared" ref="O114:Z114" si="20">SUBTOTAL(9,O113:O113)</f>
        <v>1281101</v>
      </c>
      <c r="P114" s="33">
        <f t="shared" si="20"/>
        <v>997848</v>
      </c>
      <c r="Q114" s="33">
        <f t="shared" si="20"/>
        <v>1058534</v>
      </c>
      <c r="R114" s="33">
        <f t="shared" si="20"/>
        <v>692249</v>
      </c>
      <c r="S114" s="33">
        <f t="shared" si="20"/>
        <v>726852</v>
      </c>
      <c r="T114" s="33">
        <f t="shared" si="20"/>
        <v>1133789</v>
      </c>
      <c r="U114" s="33">
        <f t="shared" si="20"/>
        <v>1083084</v>
      </c>
      <c r="V114" s="33">
        <f t="shared" si="20"/>
        <v>1245871</v>
      </c>
      <c r="W114" s="33">
        <f t="shared" si="20"/>
        <v>1018986</v>
      </c>
      <c r="X114" s="33">
        <f t="shared" si="20"/>
        <v>1142215</v>
      </c>
      <c r="Y114" s="33">
        <f t="shared" si="20"/>
        <v>1193335</v>
      </c>
      <c r="Z114" s="33">
        <f t="shared" si="20"/>
        <v>1397071</v>
      </c>
    </row>
    <row r="115" spans="1:26" outlineLevel="2" x14ac:dyDescent="0.25">
      <c r="A115" s="33" t="str">
        <f t="shared" si="17"/>
        <v>SVL_IDR_2018-2020</v>
      </c>
      <c r="B115" s="33" t="str">
        <f t="shared" ref="B115:B124" si="21">IF(C115="CIS","AMS","IDR")</f>
        <v>IDR</v>
      </c>
      <c r="C115" s="33" t="s">
        <v>43</v>
      </c>
      <c r="D115" s="33" t="s">
        <v>18</v>
      </c>
      <c r="E115" s="33" t="str">
        <f t="shared" ref="E115:E124" si="22">L115&amp;"-"&amp;N115</f>
        <v>2018-2020</v>
      </c>
      <c r="F115" s="64"/>
      <c r="G115" s="64"/>
      <c r="H115" s="64"/>
      <c r="I115" s="64"/>
      <c r="J115" s="64"/>
      <c r="K115" s="64"/>
      <c r="L115" s="64">
        <v>2018</v>
      </c>
      <c r="M115" s="64">
        <v>2019</v>
      </c>
      <c r="N115" s="64">
        <v>2020</v>
      </c>
      <c r="O115" s="64">
        <v>44964</v>
      </c>
      <c r="P115" s="64">
        <v>9466</v>
      </c>
      <c r="Q115" s="64">
        <v>49385</v>
      </c>
      <c r="R115" s="64">
        <v>76713</v>
      </c>
      <c r="S115" s="64">
        <v>284581</v>
      </c>
      <c r="T115" s="64">
        <v>175225</v>
      </c>
      <c r="U115" s="64">
        <v>231250</v>
      </c>
      <c r="V115" s="64">
        <v>301946</v>
      </c>
      <c r="W115" s="64">
        <v>388082</v>
      </c>
      <c r="X115" s="64">
        <v>475795</v>
      </c>
      <c r="Y115" s="64">
        <v>397958</v>
      </c>
      <c r="Z115" s="65">
        <v>443360</v>
      </c>
    </row>
    <row r="116" spans="1:26" outlineLevel="2" x14ac:dyDescent="0.25">
      <c r="A116" s="33" t="str">
        <f t="shared" si="17"/>
        <v>SVL_IDR_2018-2020</v>
      </c>
      <c r="B116" s="33" t="str">
        <f t="shared" si="21"/>
        <v>IDR</v>
      </c>
      <c r="C116" s="33" t="s">
        <v>43</v>
      </c>
      <c r="D116" s="33" t="s">
        <v>18</v>
      </c>
      <c r="E116" s="33" t="str">
        <f t="shared" si="22"/>
        <v>2018-2020</v>
      </c>
      <c r="F116" s="64"/>
      <c r="G116" s="64"/>
      <c r="H116" s="64"/>
      <c r="I116" s="64"/>
      <c r="J116" s="64"/>
      <c r="K116" s="64"/>
      <c r="L116" s="64">
        <v>2018</v>
      </c>
      <c r="M116" s="64">
        <v>2019</v>
      </c>
      <c r="N116" s="64">
        <v>2020</v>
      </c>
      <c r="O116" s="64">
        <v>136388</v>
      </c>
      <c r="P116" s="64">
        <v>79594</v>
      </c>
      <c r="Q116" s="64">
        <v>66334</v>
      </c>
      <c r="R116" s="64">
        <v>50926</v>
      </c>
      <c r="S116" s="64">
        <v>91085</v>
      </c>
      <c r="T116" s="64">
        <v>176181</v>
      </c>
      <c r="U116" s="64">
        <v>158846</v>
      </c>
      <c r="V116" s="64">
        <v>117490</v>
      </c>
      <c r="W116" s="64">
        <v>131798</v>
      </c>
      <c r="X116" s="64">
        <v>55674</v>
      </c>
      <c r="Y116" s="64">
        <v>109123</v>
      </c>
      <c r="Z116" s="65">
        <v>59358</v>
      </c>
    </row>
    <row r="117" spans="1:26" outlineLevel="2" x14ac:dyDescent="0.25">
      <c r="A117" s="33" t="str">
        <f t="shared" si="17"/>
        <v>SVL_IDR_2018-2020</v>
      </c>
      <c r="B117" s="33" t="str">
        <f t="shared" si="21"/>
        <v>IDR</v>
      </c>
      <c r="C117" s="33" t="s">
        <v>43</v>
      </c>
      <c r="D117" s="33" t="s">
        <v>18</v>
      </c>
      <c r="E117" s="33" t="str">
        <f t="shared" si="22"/>
        <v>2018-2020</v>
      </c>
      <c r="F117" s="64"/>
      <c r="G117" s="64"/>
      <c r="H117" s="64"/>
      <c r="I117" s="64"/>
      <c r="J117" s="64"/>
      <c r="K117" s="64"/>
      <c r="L117" s="64">
        <v>2018</v>
      </c>
      <c r="M117" s="64">
        <v>2019</v>
      </c>
      <c r="N117" s="64">
        <v>2020</v>
      </c>
      <c r="O117" s="64">
        <v>25061</v>
      </c>
      <c r="P117" s="64">
        <v>0</v>
      </c>
      <c r="Q117" s="64">
        <v>75227</v>
      </c>
      <c r="R117" s="64">
        <v>33150</v>
      </c>
      <c r="S117" s="64">
        <v>22510</v>
      </c>
      <c r="T117" s="64">
        <v>0</v>
      </c>
      <c r="U117" s="64">
        <v>6566</v>
      </c>
      <c r="V117" s="64">
        <v>34013</v>
      </c>
      <c r="W117" s="64">
        <v>4301</v>
      </c>
      <c r="X117" s="64">
        <v>28933</v>
      </c>
      <c r="Y117" s="64">
        <v>4102</v>
      </c>
      <c r="Z117" s="65">
        <v>0</v>
      </c>
    </row>
    <row r="118" spans="1:26" outlineLevel="2" x14ac:dyDescent="0.25">
      <c r="A118" s="33" t="str">
        <f t="shared" si="17"/>
        <v>SVL_IDR_2018-2020</v>
      </c>
      <c r="B118" s="33" t="str">
        <f t="shared" si="21"/>
        <v>IDR</v>
      </c>
      <c r="C118" s="33" t="s">
        <v>43</v>
      </c>
      <c r="D118" s="33" t="s">
        <v>18</v>
      </c>
      <c r="E118" s="33" t="str">
        <f t="shared" si="22"/>
        <v>2018-2020</v>
      </c>
      <c r="F118" s="64"/>
      <c r="G118" s="64"/>
      <c r="H118" s="64"/>
      <c r="I118" s="64"/>
      <c r="J118" s="64"/>
      <c r="K118" s="64"/>
      <c r="L118" s="64">
        <v>2018</v>
      </c>
      <c r="M118" s="64">
        <v>2019</v>
      </c>
      <c r="N118" s="64">
        <v>2020</v>
      </c>
      <c r="O118" s="64">
        <v>419243</v>
      </c>
      <c r="P118" s="64">
        <v>328021</v>
      </c>
      <c r="Q118" s="64">
        <v>163608</v>
      </c>
      <c r="R118" s="64">
        <v>308275</v>
      </c>
      <c r="S118" s="64">
        <v>366043</v>
      </c>
      <c r="T118" s="64">
        <v>280883</v>
      </c>
      <c r="U118" s="64">
        <v>205566</v>
      </c>
      <c r="V118" s="64">
        <v>385846</v>
      </c>
      <c r="W118" s="64">
        <v>298686</v>
      </c>
      <c r="X118" s="64">
        <v>386971</v>
      </c>
      <c r="Y118" s="64">
        <v>327315</v>
      </c>
      <c r="Z118" s="65">
        <v>406643</v>
      </c>
    </row>
    <row r="119" spans="1:26" outlineLevel="2" x14ac:dyDescent="0.25">
      <c r="A119" s="33" t="str">
        <f t="shared" si="17"/>
        <v>SVL_IDR_2018-2020</v>
      </c>
      <c r="B119" s="33" t="str">
        <f t="shared" si="21"/>
        <v>IDR</v>
      </c>
      <c r="C119" s="33" t="s">
        <v>43</v>
      </c>
      <c r="D119" s="33" t="s">
        <v>18</v>
      </c>
      <c r="E119" s="33" t="str">
        <f t="shared" si="22"/>
        <v>2018-2020</v>
      </c>
      <c r="F119" s="64"/>
      <c r="G119" s="64"/>
      <c r="H119" s="64"/>
      <c r="I119" s="64"/>
      <c r="J119" s="64"/>
      <c r="K119" s="64"/>
      <c r="L119" s="64">
        <v>2018</v>
      </c>
      <c r="M119" s="64">
        <v>2019</v>
      </c>
      <c r="N119" s="64">
        <v>2020</v>
      </c>
      <c r="O119" s="64">
        <v>297697</v>
      </c>
      <c r="P119" s="64">
        <v>244386</v>
      </c>
      <c r="Q119" s="64">
        <v>219702</v>
      </c>
      <c r="R119" s="64">
        <v>146878</v>
      </c>
      <c r="S119" s="64">
        <v>204905</v>
      </c>
      <c r="T119" s="64">
        <v>271920</v>
      </c>
      <c r="U119" s="64">
        <v>278600</v>
      </c>
      <c r="V119" s="64">
        <v>280577</v>
      </c>
      <c r="W119" s="64">
        <v>263185</v>
      </c>
      <c r="X119" s="64">
        <v>260084</v>
      </c>
      <c r="Y119" s="64">
        <v>249185</v>
      </c>
      <c r="Z119" s="65">
        <v>318412</v>
      </c>
    </row>
    <row r="120" spans="1:26" outlineLevel="2" x14ac:dyDescent="0.25">
      <c r="A120" s="33" t="str">
        <f t="shared" si="17"/>
        <v>SVL_IDR_2018-2020</v>
      </c>
      <c r="B120" s="33" t="str">
        <f t="shared" si="21"/>
        <v>IDR</v>
      </c>
      <c r="C120" s="33" t="s">
        <v>43</v>
      </c>
      <c r="D120" s="33" t="s">
        <v>18</v>
      </c>
      <c r="E120" s="33" t="str">
        <f t="shared" si="22"/>
        <v>2018-2020</v>
      </c>
      <c r="F120" s="64"/>
      <c r="G120" s="64"/>
      <c r="H120" s="64"/>
      <c r="I120" s="64"/>
      <c r="J120" s="64"/>
      <c r="K120" s="64"/>
      <c r="L120" s="64">
        <v>2018</v>
      </c>
      <c r="M120" s="64">
        <v>2019</v>
      </c>
      <c r="N120" s="64">
        <v>2020</v>
      </c>
      <c r="O120" s="64">
        <v>455958</v>
      </c>
      <c r="P120" s="64">
        <v>702065</v>
      </c>
      <c r="Q120" s="64">
        <v>430442</v>
      </c>
      <c r="R120" s="64">
        <v>452426</v>
      </c>
      <c r="S120" s="64">
        <v>445793</v>
      </c>
      <c r="T120" s="64">
        <v>528096</v>
      </c>
      <c r="U120" s="64">
        <v>478142</v>
      </c>
      <c r="V120" s="64">
        <v>462890</v>
      </c>
      <c r="W120" s="64">
        <v>516362</v>
      </c>
      <c r="X120" s="64">
        <v>453035</v>
      </c>
      <c r="Y120" s="64">
        <v>452200</v>
      </c>
      <c r="Z120" s="65">
        <v>513716</v>
      </c>
    </row>
    <row r="121" spans="1:26" outlineLevel="2" x14ac:dyDescent="0.25">
      <c r="A121" s="33" t="str">
        <f t="shared" si="17"/>
        <v>SVL_IDR_2018-2020</v>
      </c>
      <c r="B121" s="33" t="str">
        <f t="shared" si="21"/>
        <v>IDR</v>
      </c>
      <c r="C121" s="33" t="s">
        <v>43</v>
      </c>
      <c r="D121" s="33" t="s">
        <v>18</v>
      </c>
      <c r="E121" s="33" t="str">
        <f t="shared" si="22"/>
        <v>2018-2020</v>
      </c>
      <c r="F121" s="64"/>
      <c r="G121" s="64"/>
      <c r="H121" s="64"/>
      <c r="I121" s="64"/>
      <c r="J121" s="64"/>
      <c r="K121" s="64"/>
      <c r="L121" s="64">
        <v>2018</v>
      </c>
      <c r="M121" s="64">
        <v>2019</v>
      </c>
      <c r="N121" s="64">
        <v>2020</v>
      </c>
      <c r="O121" s="64">
        <v>299832</v>
      </c>
      <c r="P121" s="64">
        <v>233203</v>
      </c>
      <c r="Q121" s="64">
        <v>232817</v>
      </c>
      <c r="R121" s="64">
        <v>454406</v>
      </c>
      <c r="S121" s="64">
        <v>429518</v>
      </c>
      <c r="T121" s="64">
        <v>296422</v>
      </c>
      <c r="U121" s="64">
        <v>342242</v>
      </c>
      <c r="V121" s="64">
        <v>352231</v>
      </c>
      <c r="W121" s="64">
        <v>334193</v>
      </c>
      <c r="X121" s="64">
        <v>448654</v>
      </c>
      <c r="Y121" s="64">
        <v>342468</v>
      </c>
      <c r="Z121" s="65">
        <v>312816</v>
      </c>
    </row>
    <row r="122" spans="1:26" outlineLevel="2" x14ac:dyDescent="0.25">
      <c r="A122" s="33" t="str">
        <f t="shared" si="17"/>
        <v>SVL_IDR_2018-2020</v>
      </c>
      <c r="B122" s="33" t="str">
        <f t="shared" si="21"/>
        <v>IDR</v>
      </c>
      <c r="C122" s="33" t="s">
        <v>43</v>
      </c>
      <c r="D122" s="33" t="s">
        <v>18</v>
      </c>
      <c r="E122" s="33" t="str">
        <f t="shared" si="22"/>
        <v>2018-2020</v>
      </c>
      <c r="F122" s="64"/>
      <c r="G122" s="64"/>
      <c r="H122" s="64"/>
      <c r="I122" s="64"/>
      <c r="J122" s="64"/>
      <c r="K122" s="64"/>
      <c r="L122" s="64">
        <v>2018</v>
      </c>
      <c r="M122" s="64">
        <v>2019</v>
      </c>
      <c r="N122" s="64">
        <v>2020</v>
      </c>
      <c r="O122" s="64">
        <v>158853</v>
      </c>
      <c r="P122" s="64">
        <v>261719</v>
      </c>
      <c r="Q122" s="64">
        <v>97654</v>
      </c>
      <c r="R122" s="64">
        <v>141243</v>
      </c>
      <c r="S122" s="64">
        <v>148195</v>
      </c>
      <c r="T122" s="64">
        <v>26294</v>
      </c>
      <c r="U122" s="64">
        <v>2082</v>
      </c>
      <c r="V122" s="64">
        <v>1722</v>
      </c>
      <c r="W122" s="64">
        <v>1780</v>
      </c>
      <c r="X122" s="64">
        <v>1766</v>
      </c>
      <c r="Y122" s="64">
        <v>113656</v>
      </c>
      <c r="Z122" s="65">
        <v>3106</v>
      </c>
    </row>
    <row r="123" spans="1:26" outlineLevel="2" x14ac:dyDescent="0.25">
      <c r="A123" s="33" t="str">
        <f t="shared" si="17"/>
        <v>SVL_IDR_2018-2020</v>
      </c>
      <c r="B123" s="33" t="str">
        <f t="shared" si="21"/>
        <v>IDR</v>
      </c>
      <c r="C123" s="33" t="s">
        <v>43</v>
      </c>
      <c r="D123" s="33" t="s">
        <v>18</v>
      </c>
      <c r="E123" s="33" t="str">
        <f t="shared" si="22"/>
        <v>2018-2020</v>
      </c>
      <c r="F123" s="64"/>
      <c r="G123" s="64"/>
      <c r="H123" s="64"/>
      <c r="I123" s="64"/>
      <c r="J123" s="64"/>
      <c r="K123" s="64"/>
      <c r="L123" s="64">
        <v>2018</v>
      </c>
      <c r="M123" s="64">
        <v>2019</v>
      </c>
      <c r="N123" s="64">
        <v>2020</v>
      </c>
      <c r="O123" s="64">
        <v>250817</v>
      </c>
      <c r="P123" s="64">
        <v>244888</v>
      </c>
      <c r="Q123" s="64">
        <v>151319</v>
      </c>
      <c r="R123" s="64">
        <v>286752</v>
      </c>
      <c r="S123" s="64">
        <v>258850</v>
      </c>
      <c r="T123" s="64">
        <v>243002</v>
      </c>
      <c r="U123" s="64">
        <v>91732</v>
      </c>
      <c r="V123" s="64">
        <v>5579</v>
      </c>
      <c r="W123" s="64">
        <v>5940</v>
      </c>
      <c r="X123" s="64">
        <v>131812</v>
      </c>
      <c r="Y123" s="64">
        <v>208754</v>
      </c>
      <c r="Z123" s="65">
        <v>86648</v>
      </c>
    </row>
    <row r="124" spans="1:26" outlineLevel="2" x14ac:dyDescent="0.25">
      <c r="A124" s="33" t="str">
        <f t="shared" si="17"/>
        <v>SVL_IDR_2018-2020</v>
      </c>
      <c r="B124" s="33" t="str">
        <f t="shared" si="21"/>
        <v>IDR</v>
      </c>
      <c r="C124" s="33" t="s">
        <v>43</v>
      </c>
      <c r="D124" s="33" t="s">
        <v>18</v>
      </c>
      <c r="E124" s="33" t="str">
        <f t="shared" si="22"/>
        <v>2018-2020</v>
      </c>
      <c r="F124" s="64"/>
      <c r="G124" s="64"/>
      <c r="H124" s="64"/>
      <c r="I124" s="64"/>
      <c r="J124" s="64"/>
      <c r="K124" s="64"/>
      <c r="L124" s="64">
        <v>2018</v>
      </c>
      <c r="M124" s="64">
        <v>2019</v>
      </c>
      <c r="N124" s="64">
        <v>2020</v>
      </c>
      <c r="O124" s="64">
        <v>273015</v>
      </c>
      <c r="P124" s="64">
        <v>131064</v>
      </c>
      <c r="Q124" s="64">
        <v>0</v>
      </c>
      <c r="R124" s="64">
        <v>210700</v>
      </c>
      <c r="S124" s="64">
        <v>134334</v>
      </c>
      <c r="T124" s="64">
        <v>78960</v>
      </c>
      <c r="U124" s="64">
        <v>19394</v>
      </c>
      <c r="V124" s="64">
        <v>180648</v>
      </c>
      <c r="W124" s="64">
        <v>128812</v>
      </c>
      <c r="X124" s="64">
        <v>88955</v>
      </c>
      <c r="Y124" s="64">
        <v>91263</v>
      </c>
      <c r="Z124" s="65">
        <v>107203</v>
      </c>
    </row>
    <row r="125" spans="1:26" outlineLevel="1" x14ac:dyDescent="0.25">
      <c r="A125" s="33" t="str">
        <f t="shared" si="17"/>
        <v>SVL Total_IDR_2018-2020</v>
      </c>
      <c r="B125" s="33" t="str">
        <f>B124</f>
        <v>IDR</v>
      </c>
      <c r="C125" s="33" t="str">
        <f>C124</f>
        <v>SAP</v>
      </c>
      <c r="D125" s="34" t="s">
        <v>47</v>
      </c>
      <c r="E125" s="33" t="str">
        <f>E124</f>
        <v>2018-2020</v>
      </c>
      <c r="O125" s="33">
        <f t="shared" ref="O125:Z125" si="23">SUBTOTAL(9,O115:O124)</f>
        <v>2361828</v>
      </c>
      <c r="P125" s="33">
        <f t="shared" si="23"/>
        <v>2234406</v>
      </c>
      <c r="Q125" s="33">
        <f t="shared" si="23"/>
        <v>1486488</v>
      </c>
      <c r="R125" s="33">
        <f t="shared" si="23"/>
        <v>2161469</v>
      </c>
      <c r="S125" s="33">
        <f t="shared" si="23"/>
        <v>2385814</v>
      </c>
      <c r="T125" s="33">
        <f t="shared" si="23"/>
        <v>2076983</v>
      </c>
      <c r="U125" s="33">
        <f t="shared" si="23"/>
        <v>1814420</v>
      </c>
      <c r="V125" s="33">
        <f t="shared" si="23"/>
        <v>2122942</v>
      </c>
      <c r="W125" s="33">
        <f t="shared" si="23"/>
        <v>2073139</v>
      </c>
      <c r="X125" s="33">
        <f t="shared" si="23"/>
        <v>2331679</v>
      </c>
      <c r="Y125" s="33">
        <f t="shared" si="23"/>
        <v>2296024</v>
      </c>
      <c r="Z125" s="33">
        <f t="shared" si="23"/>
        <v>2251262</v>
      </c>
    </row>
    <row r="126" spans="1:26" outlineLevel="2" x14ac:dyDescent="0.25">
      <c r="A126" s="33" t="str">
        <f t="shared" si="17"/>
        <v>TVS_IDR_2018-2020</v>
      </c>
      <c r="B126" s="33" t="str">
        <f t="shared" ref="B126:B134" si="24">IF(C126="CIS","AMS","IDR")</f>
        <v>IDR</v>
      </c>
      <c r="C126" s="33" t="s">
        <v>43</v>
      </c>
      <c r="D126" s="33" t="s">
        <v>16</v>
      </c>
      <c r="E126" s="33" t="str">
        <f t="shared" ref="E126:E134" si="25">L126&amp;"-"&amp;N126</f>
        <v>2018-2020</v>
      </c>
      <c r="F126" s="64"/>
      <c r="G126" s="64"/>
      <c r="H126" s="64"/>
      <c r="I126" s="64"/>
      <c r="J126" s="64"/>
      <c r="K126" s="64"/>
      <c r="L126" s="64">
        <v>2018</v>
      </c>
      <c r="M126" s="64">
        <v>2019</v>
      </c>
      <c r="N126" s="64">
        <v>2020</v>
      </c>
      <c r="O126" s="64">
        <v>21682556</v>
      </c>
      <c r="P126" s="64">
        <v>17239681</v>
      </c>
      <c r="Q126" s="64">
        <v>18949944</v>
      </c>
      <c r="R126" s="64">
        <v>4398934</v>
      </c>
      <c r="S126" s="64">
        <v>43639130</v>
      </c>
      <c r="T126" s="64">
        <v>22263735</v>
      </c>
      <c r="U126" s="64">
        <v>20472209</v>
      </c>
      <c r="V126" s="64">
        <v>22796941</v>
      </c>
      <c r="W126" s="64">
        <v>22424239</v>
      </c>
      <c r="X126" s="64">
        <v>19948433</v>
      </c>
      <c r="Y126" s="64">
        <v>22888967</v>
      </c>
      <c r="Z126" s="65">
        <v>25098146</v>
      </c>
    </row>
    <row r="127" spans="1:26" outlineLevel="2" x14ac:dyDescent="0.25">
      <c r="A127" s="33" t="str">
        <f t="shared" si="17"/>
        <v>TVS_IDR_2018-2020</v>
      </c>
      <c r="B127" s="33" t="str">
        <f t="shared" si="24"/>
        <v>IDR</v>
      </c>
      <c r="C127" s="33" t="s">
        <v>43</v>
      </c>
      <c r="D127" s="33" t="s">
        <v>16</v>
      </c>
      <c r="E127" s="33" t="str">
        <f t="shared" si="25"/>
        <v>2018-2020</v>
      </c>
      <c r="F127" s="64"/>
      <c r="G127" s="64"/>
      <c r="H127" s="64"/>
      <c r="I127" s="64"/>
      <c r="J127" s="64"/>
      <c r="K127" s="64"/>
      <c r="L127" s="64">
        <v>2018</v>
      </c>
      <c r="M127" s="64">
        <v>2019</v>
      </c>
      <c r="N127" s="64">
        <v>2020</v>
      </c>
      <c r="O127" s="64">
        <v>13025227</v>
      </c>
      <c r="P127" s="64">
        <v>10746773</v>
      </c>
      <c r="Q127" s="64">
        <v>10700547</v>
      </c>
      <c r="R127" s="64">
        <v>15258869</v>
      </c>
      <c r="S127" s="64">
        <v>13196224</v>
      </c>
      <c r="T127" s="64">
        <v>13103047</v>
      </c>
      <c r="U127" s="64">
        <v>0</v>
      </c>
      <c r="V127" s="64">
        <v>27132493</v>
      </c>
      <c r="W127" s="64">
        <v>13200011</v>
      </c>
      <c r="X127" s="64">
        <v>11714414</v>
      </c>
      <c r="Y127" s="64">
        <v>14223612</v>
      </c>
      <c r="Z127" s="65">
        <v>14181062</v>
      </c>
    </row>
    <row r="128" spans="1:26" outlineLevel="2" x14ac:dyDescent="0.25">
      <c r="A128" s="33" t="str">
        <f t="shared" si="17"/>
        <v>TVS_IDR_2018-2020</v>
      </c>
      <c r="B128" s="33" t="str">
        <f t="shared" si="24"/>
        <v>IDR</v>
      </c>
      <c r="C128" s="33" t="s">
        <v>43</v>
      </c>
      <c r="D128" s="33" t="s">
        <v>16</v>
      </c>
      <c r="E128" s="33" t="str">
        <f t="shared" si="25"/>
        <v>2018-2020</v>
      </c>
      <c r="F128" s="64"/>
      <c r="G128" s="64"/>
      <c r="H128" s="64"/>
      <c r="I128" s="64"/>
      <c r="J128" s="64"/>
      <c r="K128" s="64"/>
      <c r="L128" s="64">
        <v>2018</v>
      </c>
      <c r="M128" s="64">
        <v>2019</v>
      </c>
      <c r="N128" s="64">
        <v>2020</v>
      </c>
      <c r="O128" s="64">
        <v>20921239</v>
      </c>
      <c r="P128" s="64">
        <v>14163446</v>
      </c>
      <c r="Q128" s="64">
        <v>14638639</v>
      </c>
      <c r="R128" s="64">
        <v>24773457</v>
      </c>
      <c r="S128" s="64">
        <v>16652947</v>
      </c>
      <c r="T128" s="64">
        <v>18289507</v>
      </c>
      <c r="U128" s="64">
        <v>21247683</v>
      </c>
      <c r="V128" s="64">
        <v>18513721</v>
      </c>
      <c r="W128" s="64">
        <v>18271763</v>
      </c>
      <c r="X128" s="64">
        <v>19663500</v>
      </c>
      <c r="Y128" s="64">
        <v>18468135</v>
      </c>
      <c r="Z128" s="65">
        <v>19472234</v>
      </c>
    </row>
    <row r="129" spans="1:26" outlineLevel="2" x14ac:dyDescent="0.25">
      <c r="A129" s="33" t="str">
        <f t="shared" ref="A129:A154" si="26">D129&amp;"_"&amp;B129&amp;"_"&amp;E129</f>
        <v>TVS_IDR_2018-2020</v>
      </c>
      <c r="B129" s="33" t="str">
        <f t="shared" si="24"/>
        <v>IDR</v>
      </c>
      <c r="C129" s="33" t="s">
        <v>43</v>
      </c>
      <c r="D129" s="33" t="s">
        <v>16</v>
      </c>
      <c r="E129" s="33" t="str">
        <f t="shared" si="25"/>
        <v>2018-2020</v>
      </c>
      <c r="F129" s="64"/>
      <c r="G129" s="64"/>
      <c r="H129" s="64"/>
      <c r="I129" s="64"/>
      <c r="J129" s="64"/>
      <c r="K129" s="64"/>
      <c r="L129" s="64">
        <v>2018</v>
      </c>
      <c r="M129" s="64">
        <v>2019</v>
      </c>
      <c r="N129" s="64">
        <v>2020</v>
      </c>
      <c r="O129" s="64">
        <v>0</v>
      </c>
      <c r="P129" s="64">
        <v>0</v>
      </c>
      <c r="Q129" s="64">
        <v>0</v>
      </c>
      <c r="R129" s="64">
        <v>25586</v>
      </c>
      <c r="S129" s="64">
        <v>0</v>
      </c>
      <c r="T129" s="64">
        <v>0</v>
      </c>
      <c r="U129" s="64">
        <v>0</v>
      </c>
      <c r="V129" s="64">
        <v>0</v>
      </c>
      <c r="W129" s="64">
        <v>0</v>
      </c>
      <c r="X129" s="64">
        <v>1347</v>
      </c>
      <c r="Y129" s="64">
        <v>0</v>
      </c>
      <c r="Z129" s="65">
        <v>0</v>
      </c>
    </row>
    <row r="130" spans="1:26" outlineLevel="2" x14ac:dyDescent="0.25">
      <c r="A130" s="33" t="str">
        <f t="shared" si="26"/>
        <v>TVS_IDR_2018-2020</v>
      </c>
      <c r="B130" s="33" t="str">
        <f t="shared" si="24"/>
        <v>IDR</v>
      </c>
      <c r="C130" s="33" t="s">
        <v>43</v>
      </c>
      <c r="D130" s="33" t="s">
        <v>16</v>
      </c>
      <c r="E130" s="33" t="str">
        <f t="shared" si="25"/>
        <v>2018-2020</v>
      </c>
      <c r="F130" s="64"/>
      <c r="G130" s="64"/>
      <c r="H130" s="64"/>
      <c r="I130" s="64"/>
      <c r="J130" s="64"/>
      <c r="K130" s="64"/>
      <c r="L130" s="64">
        <v>2018</v>
      </c>
      <c r="M130" s="64">
        <v>2019</v>
      </c>
      <c r="N130" s="64">
        <v>2020</v>
      </c>
      <c r="O130" s="64">
        <v>1602551</v>
      </c>
      <c r="P130" s="64">
        <v>1102205</v>
      </c>
      <c r="Q130" s="64">
        <v>1214604</v>
      </c>
      <c r="R130" s="64">
        <v>1804230</v>
      </c>
      <c r="S130" s="64">
        <v>1469010</v>
      </c>
      <c r="T130" s="64">
        <v>1513424</v>
      </c>
      <c r="U130" s="64">
        <v>1523129</v>
      </c>
      <c r="V130" s="64">
        <v>1645715</v>
      </c>
      <c r="W130" s="64">
        <v>1713230</v>
      </c>
      <c r="X130" s="64">
        <v>1574111</v>
      </c>
      <c r="Y130" s="64">
        <v>1566242</v>
      </c>
      <c r="Z130" s="65">
        <v>1767930</v>
      </c>
    </row>
    <row r="131" spans="1:26" outlineLevel="2" x14ac:dyDescent="0.25">
      <c r="A131" s="33" t="str">
        <f t="shared" si="26"/>
        <v>TVS_IDR_2018-2020</v>
      </c>
      <c r="B131" s="33" t="str">
        <f t="shared" si="24"/>
        <v>IDR</v>
      </c>
      <c r="C131" s="33" t="s">
        <v>43</v>
      </c>
      <c r="D131" s="33" t="s">
        <v>16</v>
      </c>
      <c r="E131" s="33" t="str">
        <f t="shared" si="25"/>
        <v>2018-2020</v>
      </c>
      <c r="F131" s="64"/>
      <c r="G131" s="64"/>
      <c r="H131" s="64"/>
      <c r="I131" s="64"/>
      <c r="J131" s="64"/>
      <c r="K131" s="64"/>
      <c r="L131" s="64">
        <v>2018</v>
      </c>
      <c r="M131" s="64">
        <v>2019</v>
      </c>
      <c r="N131" s="64">
        <v>2020</v>
      </c>
      <c r="O131" s="64">
        <v>1018209</v>
      </c>
      <c r="P131" s="64">
        <v>853575</v>
      </c>
      <c r="Q131" s="64">
        <v>906375</v>
      </c>
      <c r="R131" s="64">
        <v>1170372</v>
      </c>
      <c r="S131" s="64">
        <v>951645</v>
      </c>
      <c r="T131" s="64">
        <v>993645</v>
      </c>
      <c r="U131" s="64">
        <v>1018191</v>
      </c>
      <c r="V131" s="64">
        <v>1065402</v>
      </c>
      <c r="W131" s="64">
        <v>1035786</v>
      </c>
      <c r="X131" s="64">
        <v>987045</v>
      </c>
      <c r="Y131" s="64">
        <v>813618</v>
      </c>
      <c r="Z131" s="65">
        <v>956430</v>
      </c>
    </row>
    <row r="132" spans="1:26" outlineLevel="2" x14ac:dyDescent="0.25">
      <c r="A132" s="33" t="str">
        <f t="shared" si="26"/>
        <v>TVS_IDR_2018-2020</v>
      </c>
      <c r="B132" s="33" t="str">
        <f t="shared" si="24"/>
        <v>IDR</v>
      </c>
      <c r="C132" s="33" t="s">
        <v>43</v>
      </c>
      <c r="D132" s="33" t="s">
        <v>16</v>
      </c>
      <c r="E132" s="33" t="str">
        <f t="shared" si="25"/>
        <v>2018-2020</v>
      </c>
      <c r="F132" s="64"/>
      <c r="G132" s="64"/>
      <c r="H132" s="64"/>
      <c r="I132" s="64"/>
      <c r="J132" s="64"/>
      <c r="K132" s="64"/>
      <c r="L132" s="64">
        <v>2018</v>
      </c>
      <c r="M132" s="64">
        <v>2019</v>
      </c>
      <c r="N132" s="64">
        <v>2020</v>
      </c>
      <c r="O132" s="64">
        <v>0</v>
      </c>
      <c r="P132" s="64">
        <v>0</v>
      </c>
      <c r="Q132" s="64">
        <v>3688773</v>
      </c>
      <c r="R132" s="64">
        <v>13792737</v>
      </c>
      <c r="S132" s="64">
        <v>5376402</v>
      </c>
      <c r="T132" s="64">
        <v>0</v>
      </c>
      <c r="U132" s="64">
        <v>0</v>
      </c>
      <c r="V132" s="64">
        <v>0</v>
      </c>
      <c r="W132" s="64">
        <v>0</v>
      </c>
      <c r="X132" s="64">
        <v>0</v>
      </c>
      <c r="Y132" s="64">
        <v>0</v>
      </c>
      <c r="Z132" s="65">
        <v>0</v>
      </c>
    </row>
    <row r="133" spans="1:26" outlineLevel="2" x14ac:dyDescent="0.25">
      <c r="A133" s="33" t="str">
        <f t="shared" si="26"/>
        <v>TVS_IDR_2018-2020</v>
      </c>
      <c r="B133" s="33" t="str">
        <f t="shared" si="24"/>
        <v>IDR</v>
      </c>
      <c r="C133" s="33" t="s">
        <v>43</v>
      </c>
      <c r="D133" s="33" t="s">
        <v>16</v>
      </c>
      <c r="E133" s="33" t="str">
        <f t="shared" si="25"/>
        <v>2018-2020</v>
      </c>
      <c r="F133" s="64"/>
      <c r="G133" s="64"/>
      <c r="H133" s="64"/>
      <c r="I133" s="64"/>
      <c r="J133" s="64"/>
      <c r="K133" s="64"/>
      <c r="L133" s="64">
        <v>2018</v>
      </c>
      <c r="M133" s="64">
        <v>2019</v>
      </c>
      <c r="N133" s="64">
        <v>2020</v>
      </c>
      <c r="O133" s="64">
        <v>26843580</v>
      </c>
      <c r="P133" s="64">
        <v>22132080</v>
      </c>
      <c r="Q133" s="64">
        <v>23363160</v>
      </c>
      <c r="R133" s="64">
        <v>23337000</v>
      </c>
      <c r="S133" s="64">
        <v>26075580</v>
      </c>
      <c r="T133" s="64">
        <v>26200920</v>
      </c>
      <c r="U133" s="64">
        <v>20693640</v>
      </c>
      <c r="V133" s="64">
        <v>27606720</v>
      </c>
      <c r="W133" s="64">
        <v>25936320</v>
      </c>
      <c r="X133" s="64">
        <v>23362560</v>
      </c>
      <c r="Y133" s="64">
        <v>25337460</v>
      </c>
      <c r="Z133" s="65">
        <v>22565460</v>
      </c>
    </row>
    <row r="134" spans="1:26" outlineLevel="2" x14ac:dyDescent="0.25">
      <c r="A134" s="33" t="str">
        <f t="shared" si="26"/>
        <v>TVS_IDR_2018-2020</v>
      </c>
      <c r="B134" s="33" t="str">
        <f t="shared" si="24"/>
        <v>IDR</v>
      </c>
      <c r="C134" s="33" t="s">
        <v>43</v>
      </c>
      <c r="D134" s="33" t="s">
        <v>16</v>
      </c>
      <c r="E134" s="33" t="str">
        <f t="shared" si="25"/>
        <v>2018-2020</v>
      </c>
      <c r="F134" s="64"/>
      <c r="G134" s="64"/>
      <c r="H134" s="64"/>
      <c r="I134" s="64"/>
      <c r="J134" s="64"/>
      <c r="K134" s="64"/>
      <c r="L134" s="64">
        <v>2018</v>
      </c>
      <c r="M134" s="64">
        <v>2019</v>
      </c>
      <c r="N134" s="64">
        <v>2020</v>
      </c>
      <c r="O134" s="64">
        <v>8122255</v>
      </c>
      <c r="P134" s="64">
        <v>6808954</v>
      </c>
      <c r="Q134" s="64">
        <v>7165295</v>
      </c>
      <c r="R134" s="64">
        <v>9550316</v>
      </c>
      <c r="S134" s="64">
        <v>8390323</v>
      </c>
      <c r="T134" s="64">
        <v>0</v>
      </c>
      <c r="U134" s="64">
        <v>8329113</v>
      </c>
      <c r="V134" s="64">
        <v>16398482</v>
      </c>
      <c r="W134" s="64">
        <v>8119188</v>
      </c>
      <c r="X134" s="64">
        <v>7483958</v>
      </c>
      <c r="Y134" s="64">
        <v>2178813</v>
      </c>
      <c r="Z134" s="65">
        <v>0</v>
      </c>
    </row>
    <row r="135" spans="1:26" outlineLevel="2" x14ac:dyDescent="0.25">
      <c r="A135" s="33" t="str">
        <f t="shared" ref="A135:A137" si="27">D135&amp;"_"&amp;B135&amp;"_"&amp;E135</f>
        <v>TVS_IDR_2018-2020</v>
      </c>
      <c r="B135" s="33" t="str">
        <f t="shared" ref="B135:B137" si="28">IF(C135="CIS","AMS","IDR")</f>
        <v>IDR</v>
      </c>
      <c r="C135" s="33" t="s">
        <v>43</v>
      </c>
      <c r="D135" s="33" t="s">
        <v>16</v>
      </c>
      <c r="E135" s="33" t="str">
        <f t="shared" ref="E135:E137" si="29">L135&amp;"-"&amp;N135</f>
        <v>2018-2020</v>
      </c>
      <c r="F135" s="64"/>
      <c r="G135" s="64"/>
      <c r="H135" s="64"/>
      <c r="I135" s="64"/>
      <c r="J135" s="64"/>
      <c r="K135" s="64"/>
      <c r="L135" s="64">
        <v>2018</v>
      </c>
      <c r="M135" s="64">
        <v>2019</v>
      </c>
      <c r="N135" s="64">
        <v>2020</v>
      </c>
      <c r="O135" s="64">
        <v>0</v>
      </c>
      <c r="P135" s="64">
        <v>0</v>
      </c>
      <c r="Q135" s="64">
        <v>0</v>
      </c>
      <c r="R135" s="64">
        <v>0</v>
      </c>
      <c r="S135" s="64">
        <v>0</v>
      </c>
      <c r="T135" s="64">
        <v>0</v>
      </c>
      <c r="U135" s="64">
        <v>0</v>
      </c>
      <c r="V135" s="64">
        <v>0</v>
      </c>
      <c r="W135" s="64">
        <v>0</v>
      </c>
      <c r="X135" s="64">
        <v>0</v>
      </c>
      <c r="Y135" s="64">
        <v>0</v>
      </c>
      <c r="Z135" s="65">
        <v>0</v>
      </c>
    </row>
    <row r="136" spans="1:26" outlineLevel="2" x14ac:dyDescent="0.25">
      <c r="A136" s="33" t="str">
        <f t="shared" si="27"/>
        <v>TVS_IDR_2018-2020</v>
      </c>
      <c r="B136" s="33" t="str">
        <f t="shared" si="28"/>
        <v>IDR</v>
      </c>
      <c r="C136" s="33" t="s">
        <v>43</v>
      </c>
      <c r="D136" s="33" t="s">
        <v>16</v>
      </c>
      <c r="E136" s="33" t="str">
        <f t="shared" si="29"/>
        <v>2018-2020</v>
      </c>
      <c r="F136" s="64"/>
      <c r="G136" s="64"/>
      <c r="H136" s="64"/>
      <c r="I136" s="64"/>
      <c r="J136" s="64"/>
      <c r="K136" s="64"/>
      <c r="L136" s="64">
        <v>2018</v>
      </c>
      <c r="M136" s="64">
        <v>2019</v>
      </c>
      <c r="N136" s="64">
        <v>2020</v>
      </c>
      <c r="O136" s="64">
        <v>0</v>
      </c>
      <c r="P136" s="64">
        <v>0</v>
      </c>
      <c r="Q136" s="64">
        <v>0</v>
      </c>
      <c r="R136" s="64">
        <v>0</v>
      </c>
      <c r="S136" s="64">
        <v>0</v>
      </c>
      <c r="T136" s="64">
        <v>0</v>
      </c>
      <c r="U136" s="64">
        <v>0</v>
      </c>
      <c r="V136" s="64">
        <v>0</v>
      </c>
      <c r="W136" s="64">
        <v>0</v>
      </c>
      <c r="X136" s="64">
        <v>0</v>
      </c>
      <c r="Y136" s="64">
        <v>0</v>
      </c>
      <c r="Z136" s="65">
        <v>0</v>
      </c>
    </row>
    <row r="137" spans="1:26" outlineLevel="2" x14ac:dyDescent="0.25">
      <c r="A137" s="33" t="str">
        <f t="shared" si="27"/>
        <v>TVS_IDR_2018-2020</v>
      </c>
      <c r="B137" s="33" t="str">
        <f t="shared" si="28"/>
        <v>IDR</v>
      </c>
      <c r="C137" s="33" t="s">
        <v>43</v>
      </c>
      <c r="D137" s="33" t="s">
        <v>16</v>
      </c>
      <c r="E137" s="33" t="str">
        <f t="shared" si="29"/>
        <v>2018-2020</v>
      </c>
      <c r="F137" s="64"/>
      <c r="G137" s="64"/>
      <c r="H137" s="64"/>
      <c r="I137" s="64"/>
      <c r="J137" s="64"/>
      <c r="K137" s="64"/>
      <c r="L137" s="64">
        <v>2018</v>
      </c>
      <c r="M137" s="64">
        <v>2019</v>
      </c>
      <c r="N137" s="64">
        <v>2020</v>
      </c>
      <c r="O137" s="64">
        <v>0</v>
      </c>
      <c r="P137" s="64">
        <v>0</v>
      </c>
      <c r="Q137" s="64">
        <v>0</v>
      </c>
      <c r="R137" s="64">
        <v>0</v>
      </c>
      <c r="S137" s="64">
        <v>0</v>
      </c>
      <c r="T137" s="64">
        <v>0</v>
      </c>
      <c r="U137" s="64">
        <v>0</v>
      </c>
      <c r="V137" s="64">
        <v>0</v>
      </c>
      <c r="W137" s="64">
        <v>0</v>
      </c>
      <c r="X137" s="64">
        <v>0</v>
      </c>
      <c r="Y137" s="64">
        <v>0</v>
      </c>
      <c r="Z137" s="65">
        <v>0</v>
      </c>
    </row>
    <row r="138" spans="1:26" outlineLevel="1" x14ac:dyDescent="0.25">
      <c r="A138" s="33" t="str">
        <f t="shared" si="26"/>
        <v>TVS Total_IDR_2018-2020</v>
      </c>
      <c r="B138" s="33" t="str">
        <f>B134</f>
        <v>IDR</v>
      </c>
      <c r="C138" s="33" t="str">
        <f>C134</f>
        <v>SAP</v>
      </c>
      <c r="D138" s="34" t="s">
        <v>49</v>
      </c>
      <c r="E138" s="33" t="str">
        <f>E134</f>
        <v>2018-2020</v>
      </c>
      <c r="O138" s="33">
        <f>SUBTOTAL(9,O126:O137)</f>
        <v>93215617</v>
      </c>
      <c r="P138" s="33">
        <f t="shared" ref="P138:Z138" si="30">SUBTOTAL(9,P126:P137)</f>
        <v>73046714</v>
      </c>
      <c r="Q138" s="33">
        <f t="shared" si="30"/>
        <v>80627337</v>
      </c>
      <c r="R138" s="33">
        <f t="shared" si="30"/>
        <v>94111501</v>
      </c>
      <c r="S138" s="33">
        <f t="shared" si="30"/>
        <v>115751261</v>
      </c>
      <c r="T138" s="33">
        <f t="shared" si="30"/>
        <v>82364278</v>
      </c>
      <c r="U138" s="33">
        <f t="shared" si="30"/>
        <v>73283965</v>
      </c>
      <c r="V138" s="33">
        <f t="shared" si="30"/>
        <v>115159474</v>
      </c>
      <c r="W138" s="33">
        <f t="shared" si="30"/>
        <v>90700537</v>
      </c>
      <c r="X138" s="33">
        <f t="shared" si="30"/>
        <v>84735368</v>
      </c>
      <c r="Y138" s="33">
        <f t="shared" si="30"/>
        <v>85476847</v>
      </c>
      <c r="Z138" s="33">
        <f t="shared" si="30"/>
        <v>84041262</v>
      </c>
    </row>
    <row r="139" spans="1:26" outlineLevel="2" x14ac:dyDescent="0.25">
      <c r="A139" s="33" t="str">
        <f t="shared" si="26"/>
        <v>PVS_AMS_2019-2021</v>
      </c>
      <c r="B139" s="33" t="str">
        <f>IF(C139="CIS","AMS","IDR")</f>
        <v>AMS</v>
      </c>
      <c r="C139" s="33" t="s">
        <v>20</v>
      </c>
      <c r="D139" s="33" t="s">
        <v>19</v>
      </c>
      <c r="E139" s="33" t="str">
        <f>L139&amp;"-"&amp;N139</f>
        <v>2019-2021</v>
      </c>
      <c r="F139" s="64"/>
      <c r="G139" s="64"/>
      <c r="H139" s="64"/>
      <c r="I139" s="64"/>
      <c r="J139" s="64"/>
      <c r="K139" s="64"/>
      <c r="L139" s="64">
        <v>2019</v>
      </c>
      <c r="M139" s="64">
        <v>2020</v>
      </c>
      <c r="N139" s="64">
        <v>2021</v>
      </c>
      <c r="O139" s="64">
        <v>76200</v>
      </c>
      <c r="P139" s="64">
        <v>100800</v>
      </c>
      <c r="Q139" s="64">
        <v>58800</v>
      </c>
      <c r="R139" s="64">
        <v>3000</v>
      </c>
      <c r="S139" s="64">
        <v>29400</v>
      </c>
      <c r="T139" s="64">
        <v>29400</v>
      </c>
      <c r="U139" s="64">
        <v>73800</v>
      </c>
      <c r="V139" s="64">
        <v>13800</v>
      </c>
      <c r="W139" s="64">
        <v>31800</v>
      </c>
      <c r="X139" s="64">
        <v>16800</v>
      </c>
      <c r="Y139" s="64">
        <v>50400</v>
      </c>
      <c r="Z139" s="65">
        <v>33000</v>
      </c>
    </row>
    <row r="140" spans="1:26" outlineLevel="2" x14ac:dyDescent="0.25">
      <c r="A140" s="33" t="str">
        <f t="shared" si="26"/>
        <v>PVS_AMS_2019-2021</v>
      </c>
      <c r="B140" s="33" t="str">
        <f>IF(C140="CIS","AMS","IDR")</f>
        <v>AMS</v>
      </c>
      <c r="C140" s="33" t="s">
        <v>20</v>
      </c>
      <c r="D140" s="33" t="s">
        <v>19</v>
      </c>
      <c r="E140" s="33" t="str">
        <f>L140&amp;"-"&amp;N140</f>
        <v>2019-2021</v>
      </c>
      <c r="F140" s="64"/>
      <c r="G140" s="64"/>
      <c r="H140" s="64"/>
      <c r="I140" s="64"/>
      <c r="J140" s="64"/>
      <c r="K140" s="64"/>
      <c r="L140" s="64">
        <v>2019</v>
      </c>
      <c r="M140" s="64">
        <v>2020</v>
      </c>
      <c r="N140" s="64">
        <v>2021</v>
      </c>
      <c r="O140" s="64">
        <v>125400</v>
      </c>
      <c r="P140" s="64">
        <v>120000</v>
      </c>
      <c r="Q140" s="64">
        <v>102600</v>
      </c>
      <c r="R140" s="64">
        <v>116400</v>
      </c>
      <c r="S140" s="64">
        <v>112800</v>
      </c>
      <c r="T140" s="64">
        <v>124800</v>
      </c>
      <c r="U140" s="64">
        <v>114000</v>
      </c>
      <c r="V140" s="64">
        <v>113400</v>
      </c>
      <c r="W140" s="64">
        <v>125400</v>
      </c>
      <c r="X140" s="64">
        <v>112800</v>
      </c>
      <c r="Y140" s="64">
        <v>103200</v>
      </c>
      <c r="Z140" s="65">
        <v>120600</v>
      </c>
    </row>
    <row r="141" spans="1:26" outlineLevel="2" x14ac:dyDescent="0.25">
      <c r="A141" s="33" t="str">
        <f t="shared" si="26"/>
        <v>PVS_AMS_2019-2021</v>
      </c>
      <c r="B141" s="33" t="str">
        <f>IF(C141="CIS","AMS","IDR")</f>
        <v>AMS</v>
      </c>
      <c r="C141" s="33" t="s">
        <v>20</v>
      </c>
      <c r="D141" s="33" t="s">
        <v>19</v>
      </c>
      <c r="E141" s="33" t="str">
        <f>L141&amp;"-"&amp;N141</f>
        <v>2019-2021</v>
      </c>
      <c r="F141" s="64"/>
      <c r="G141" s="64"/>
      <c r="H141" s="64"/>
      <c r="I141" s="64"/>
      <c r="J141" s="64"/>
      <c r="K141" s="64"/>
      <c r="L141" s="64">
        <v>2019</v>
      </c>
      <c r="M141" s="64">
        <v>2020</v>
      </c>
      <c r="N141" s="64">
        <v>2021</v>
      </c>
      <c r="O141" s="64">
        <v>0</v>
      </c>
      <c r="P141" s="64">
        <v>180</v>
      </c>
      <c r="Q141" s="64">
        <v>0</v>
      </c>
      <c r="R141" s="64">
        <v>0</v>
      </c>
      <c r="S141" s="64">
        <v>180</v>
      </c>
      <c r="T141" s="64">
        <v>0</v>
      </c>
      <c r="U141" s="64">
        <v>180</v>
      </c>
      <c r="V141" s="64">
        <v>0</v>
      </c>
      <c r="W141" s="64">
        <v>0</v>
      </c>
      <c r="X141" s="64">
        <v>0</v>
      </c>
      <c r="Y141" s="64">
        <v>0</v>
      </c>
      <c r="Z141" s="65">
        <v>0</v>
      </c>
    </row>
    <row r="142" spans="1:26" outlineLevel="2" x14ac:dyDescent="0.25">
      <c r="A142" s="33" t="str">
        <f t="shared" ref="A142" si="31">D142&amp;"_"&amp;B142&amp;"_"&amp;E142</f>
        <v>PVS_AMS_2019-2021</v>
      </c>
      <c r="B142" s="33" t="str">
        <f>IF(C142="CIS","AMS","IDR")</f>
        <v>AMS</v>
      </c>
      <c r="C142" s="33" t="s">
        <v>20</v>
      </c>
      <c r="D142" s="33" t="s">
        <v>19</v>
      </c>
      <c r="E142" s="33" t="str">
        <f>L142&amp;"-"&amp;N142</f>
        <v>2019-2021</v>
      </c>
      <c r="F142" s="64"/>
      <c r="G142" s="64"/>
      <c r="H142" s="64"/>
      <c r="I142" s="64"/>
      <c r="J142" s="64"/>
      <c r="K142" s="64"/>
      <c r="L142" s="64">
        <v>2019</v>
      </c>
      <c r="M142" s="64">
        <v>2020</v>
      </c>
      <c r="N142" s="64">
        <v>2021</v>
      </c>
      <c r="O142" s="64">
        <v>0</v>
      </c>
      <c r="P142" s="64">
        <v>0</v>
      </c>
      <c r="Q142" s="64">
        <v>0</v>
      </c>
      <c r="R142" s="64">
        <v>0</v>
      </c>
      <c r="S142" s="64">
        <v>0</v>
      </c>
      <c r="T142" s="64">
        <v>0</v>
      </c>
      <c r="U142" s="64">
        <v>0</v>
      </c>
      <c r="V142" s="64">
        <v>0</v>
      </c>
      <c r="W142" s="64">
        <v>0</v>
      </c>
      <c r="X142" s="64">
        <v>0</v>
      </c>
      <c r="Y142" s="64">
        <v>0</v>
      </c>
      <c r="Z142" s="65">
        <v>0</v>
      </c>
    </row>
    <row r="143" spans="1:26" outlineLevel="1" x14ac:dyDescent="0.25">
      <c r="A143" s="33" t="str">
        <f t="shared" si="26"/>
        <v>PVS Total_AMS_2019-2021</v>
      </c>
      <c r="B143" s="33" t="str">
        <f>B141</f>
        <v>AMS</v>
      </c>
      <c r="C143" s="33" t="str">
        <f>C141</f>
        <v>CIS</v>
      </c>
      <c r="D143" s="34" t="s">
        <v>46</v>
      </c>
      <c r="E143" s="33" t="str">
        <f>E141</f>
        <v>2019-2021</v>
      </c>
      <c r="O143" s="33">
        <f t="shared" ref="O143:Z143" si="32">SUBTOTAL(9,O139:O141)</f>
        <v>201600</v>
      </c>
      <c r="P143" s="33">
        <f t="shared" si="32"/>
        <v>220980</v>
      </c>
      <c r="Q143" s="33">
        <f t="shared" si="32"/>
        <v>161400</v>
      </c>
      <c r="R143" s="33">
        <f t="shared" si="32"/>
        <v>119400</v>
      </c>
      <c r="S143" s="33">
        <f t="shared" si="32"/>
        <v>142380</v>
      </c>
      <c r="T143" s="33">
        <f t="shared" si="32"/>
        <v>154200</v>
      </c>
      <c r="U143" s="33">
        <f t="shared" si="32"/>
        <v>187980</v>
      </c>
      <c r="V143" s="33">
        <f t="shared" si="32"/>
        <v>127200</v>
      </c>
      <c r="W143" s="33">
        <f t="shared" si="32"/>
        <v>157200</v>
      </c>
      <c r="X143" s="33">
        <f t="shared" si="32"/>
        <v>129600</v>
      </c>
      <c r="Y143" s="33">
        <f t="shared" si="32"/>
        <v>153600</v>
      </c>
      <c r="Z143" s="33">
        <f t="shared" si="32"/>
        <v>153600</v>
      </c>
    </row>
    <row r="144" spans="1:26" outlineLevel="2" x14ac:dyDescent="0.25">
      <c r="A144" s="33" t="str">
        <f t="shared" si="26"/>
        <v>SVL_AMS_2019-2021</v>
      </c>
      <c r="B144" s="33" t="str">
        <f>IF(C144="CIS","AMS","IDR")</f>
        <v>AMS</v>
      </c>
      <c r="C144" s="33" t="s">
        <v>20</v>
      </c>
      <c r="D144" s="33" t="s">
        <v>18</v>
      </c>
      <c r="E144" s="33" t="str">
        <f>L144&amp;"-"&amp;N144</f>
        <v>2019-2021</v>
      </c>
      <c r="F144" s="64"/>
      <c r="G144" s="64"/>
      <c r="H144" s="64"/>
      <c r="I144" s="64"/>
      <c r="J144" s="64"/>
      <c r="K144" s="64"/>
      <c r="L144" s="64">
        <v>2019</v>
      </c>
      <c r="M144" s="64">
        <v>2020</v>
      </c>
      <c r="N144" s="64">
        <v>2021</v>
      </c>
      <c r="O144" s="64">
        <v>2400</v>
      </c>
      <c r="P144" s="64">
        <v>1800</v>
      </c>
      <c r="Q144" s="64">
        <v>1800</v>
      </c>
      <c r="R144" s="64">
        <v>2400</v>
      </c>
      <c r="S144" s="64">
        <v>2400</v>
      </c>
      <c r="T144" s="64">
        <v>3000</v>
      </c>
      <c r="U144" s="64">
        <v>4800</v>
      </c>
      <c r="V144" s="64">
        <v>4200</v>
      </c>
      <c r="W144" s="64">
        <v>4800</v>
      </c>
      <c r="X144" s="64">
        <v>4200</v>
      </c>
      <c r="Y144" s="64">
        <v>3600</v>
      </c>
      <c r="Z144" s="65">
        <v>2400</v>
      </c>
    </row>
    <row r="145" spans="1:26" outlineLevel="1" x14ac:dyDescent="0.25">
      <c r="A145" s="33" t="str">
        <f t="shared" si="26"/>
        <v>SVL Total_AMS_2019-2021</v>
      </c>
      <c r="B145" s="33" t="str">
        <f>B144</f>
        <v>AMS</v>
      </c>
      <c r="C145" s="33" t="str">
        <f>C144</f>
        <v>CIS</v>
      </c>
      <c r="D145" s="34" t="s">
        <v>47</v>
      </c>
      <c r="E145" s="33" t="str">
        <f>E144</f>
        <v>2019-2021</v>
      </c>
      <c r="O145" s="33">
        <f t="shared" ref="O145:Z145" si="33">SUBTOTAL(9,O144:O144)</f>
        <v>2400</v>
      </c>
      <c r="P145" s="33">
        <f t="shared" si="33"/>
        <v>1800</v>
      </c>
      <c r="Q145" s="33">
        <f t="shared" si="33"/>
        <v>1800</v>
      </c>
      <c r="R145" s="33">
        <f t="shared" si="33"/>
        <v>2400</v>
      </c>
      <c r="S145" s="33">
        <f t="shared" si="33"/>
        <v>2400</v>
      </c>
      <c r="T145" s="33">
        <f t="shared" si="33"/>
        <v>3000</v>
      </c>
      <c r="U145" s="33">
        <f t="shared" si="33"/>
        <v>4800</v>
      </c>
      <c r="V145" s="33">
        <f t="shared" si="33"/>
        <v>4200</v>
      </c>
      <c r="W145" s="33">
        <f t="shared" si="33"/>
        <v>4800</v>
      </c>
      <c r="X145" s="33">
        <f t="shared" si="33"/>
        <v>4200</v>
      </c>
      <c r="Y145" s="33">
        <f t="shared" si="33"/>
        <v>3600</v>
      </c>
      <c r="Z145" s="33">
        <f t="shared" si="33"/>
        <v>2400</v>
      </c>
    </row>
    <row r="146" spans="1:26" outlineLevel="2" x14ac:dyDescent="0.25">
      <c r="A146" s="33" t="str">
        <f t="shared" si="26"/>
        <v>PVS_IDR_2019-2021</v>
      </c>
      <c r="B146" s="33" t="str">
        <f>IF(C146="CIS","AMS","IDR")</f>
        <v>IDR</v>
      </c>
      <c r="C146" s="33" t="s">
        <v>43</v>
      </c>
      <c r="D146" s="33" t="s">
        <v>19</v>
      </c>
      <c r="E146" s="33" t="str">
        <f>L146&amp;"-"&amp;N146</f>
        <v>2019-2021</v>
      </c>
      <c r="F146" s="64"/>
      <c r="G146" s="64"/>
      <c r="H146" s="64"/>
      <c r="I146" s="64"/>
      <c r="J146" s="64"/>
      <c r="K146" s="64"/>
      <c r="L146" s="64">
        <v>2019</v>
      </c>
      <c r="M146" s="64">
        <v>2020</v>
      </c>
      <c r="N146" s="64">
        <v>2021</v>
      </c>
      <c r="O146" s="64">
        <v>780308</v>
      </c>
      <c r="P146" s="64">
        <v>208965</v>
      </c>
      <c r="Q146" s="64">
        <v>101021</v>
      </c>
      <c r="R146" s="64">
        <v>138425</v>
      </c>
      <c r="S146" s="64">
        <v>114306</v>
      </c>
      <c r="T146" s="64">
        <v>339715</v>
      </c>
      <c r="U146" s="64">
        <v>435953</v>
      </c>
      <c r="V146" s="64">
        <v>240664</v>
      </c>
      <c r="W146" s="64">
        <v>100493</v>
      </c>
      <c r="X146" s="64">
        <v>84179</v>
      </c>
      <c r="Y146" s="64">
        <v>80986</v>
      </c>
      <c r="Z146" s="65">
        <v>183462</v>
      </c>
    </row>
    <row r="147" spans="1:26" outlineLevel="2" x14ac:dyDescent="0.25">
      <c r="A147" s="33" t="str">
        <f t="shared" si="26"/>
        <v>PVS_IDR_2019-2021</v>
      </c>
      <c r="B147" s="33" t="str">
        <f>IF(C147="CIS","AMS","IDR")</f>
        <v>IDR</v>
      </c>
      <c r="C147" s="33" t="s">
        <v>43</v>
      </c>
      <c r="D147" s="33" t="s">
        <v>19</v>
      </c>
      <c r="E147" s="33" t="str">
        <f>L147&amp;"-"&amp;N147</f>
        <v>2019-2021</v>
      </c>
      <c r="F147" s="64"/>
      <c r="G147" s="64"/>
      <c r="H147" s="64"/>
      <c r="I147" s="64"/>
      <c r="J147" s="64"/>
      <c r="K147" s="64"/>
      <c r="L147" s="64">
        <v>2019</v>
      </c>
      <c r="M147" s="64">
        <v>2020</v>
      </c>
      <c r="N147" s="64">
        <v>2021</v>
      </c>
      <c r="O147" s="64">
        <v>5825</v>
      </c>
      <c r="P147" s="64">
        <v>6640</v>
      </c>
      <c r="Q147" s="64">
        <v>5537</v>
      </c>
      <c r="R147" s="64">
        <v>5126</v>
      </c>
      <c r="S147" s="64">
        <v>29401</v>
      </c>
      <c r="T147" s="64">
        <v>51291</v>
      </c>
      <c r="U147" s="64">
        <v>14532</v>
      </c>
      <c r="V147" s="64">
        <v>52522</v>
      </c>
      <c r="W147" s="64">
        <v>224947</v>
      </c>
      <c r="X147" s="64">
        <v>346327</v>
      </c>
      <c r="Y147" s="64">
        <v>315198</v>
      </c>
      <c r="Z147" s="65">
        <v>294816</v>
      </c>
    </row>
    <row r="148" spans="1:26" outlineLevel="1" x14ac:dyDescent="0.25">
      <c r="A148" s="33" t="str">
        <f t="shared" si="26"/>
        <v>PVS Total_IDR_2019-2021</v>
      </c>
      <c r="B148" s="33" t="str">
        <f>B147</f>
        <v>IDR</v>
      </c>
      <c r="C148" s="33" t="str">
        <f>C147</f>
        <v>SAP</v>
      </c>
      <c r="D148" s="34" t="s">
        <v>46</v>
      </c>
      <c r="E148" s="33" t="str">
        <f>E147</f>
        <v>2019-2021</v>
      </c>
      <c r="O148" s="33">
        <f t="shared" ref="O148:Z148" si="34">SUBTOTAL(9,O146:O147)</f>
        <v>786133</v>
      </c>
      <c r="P148" s="33">
        <f t="shared" si="34"/>
        <v>215605</v>
      </c>
      <c r="Q148" s="33">
        <f t="shared" si="34"/>
        <v>106558</v>
      </c>
      <c r="R148" s="33">
        <f t="shared" si="34"/>
        <v>143551</v>
      </c>
      <c r="S148" s="33">
        <f t="shared" si="34"/>
        <v>143707</v>
      </c>
      <c r="T148" s="33">
        <f t="shared" si="34"/>
        <v>391006</v>
      </c>
      <c r="U148" s="33">
        <f t="shared" si="34"/>
        <v>450485</v>
      </c>
      <c r="V148" s="33">
        <f t="shared" si="34"/>
        <v>293186</v>
      </c>
      <c r="W148" s="33">
        <f t="shared" si="34"/>
        <v>325440</v>
      </c>
      <c r="X148" s="33">
        <f t="shared" si="34"/>
        <v>430506</v>
      </c>
      <c r="Y148" s="33">
        <f t="shared" si="34"/>
        <v>396184</v>
      </c>
      <c r="Z148" s="33">
        <f t="shared" si="34"/>
        <v>478278</v>
      </c>
    </row>
    <row r="149" spans="1:26" outlineLevel="2" x14ac:dyDescent="0.25">
      <c r="A149" s="33" t="str">
        <f t="shared" si="26"/>
        <v>SVL_IDR_2019-2021</v>
      </c>
      <c r="B149" s="33" t="str">
        <f>IF(C149="CIS","AMS","IDR")</f>
        <v>IDR</v>
      </c>
      <c r="C149" s="33" t="s">
        <v>43</v>
      </c>
      <c r="D149" s="33" t="s">
        <v>18</v>
      </c>
      <c r="E149" s="33" t="str">
        <f>L149&amp;"-"&amp;N149</f>
        <v>2019-2021</v>
      </c>
      <c r="F149" s="64"/>
      <c r="G149" s="64"/>
      <c r="H149" s="64"/>
      <c r="I149" s="64"/>
      <c r="J149" s="64"/>
      <c r="K149" s="64"/>
      <c r="L149" s="64">
        <v>2019</v>
      </c>
      <c r="M149" s="64">
        <v>2020</v>
      </c>
      <c r="N149" s="64">
        <v>2021</v>
      </c>
      <c r="O149" s="64">
        <v>616754</v>
      </c>
      <c r="P149" s="64">
        <v>617797</v>
      </c>
      <c r="Q149" s="64">
        <v>600788</v>
      </c>
      <c r="R149" s="64">
        <v>616844</v>
      </c>
      <c r="S149" s="64">
        <v>643136</v>
      </c>
      <c r="T149" s="64">
        <v>635540</v>
      </c>
      <c r="U149" s="64">
        <v>601787</v>
      </c>
      <c r="V149" s="64">
        <v>662770</v>
      </c>
      <c r="W149" s="64">
        <v>660552</v>
      </c>
      <c r="X149" s="64">
        <v>670320</v>
      </c>
      <c r="Y149" s="64">
        <v>677643</v>
      </c>
      <c r="Z149" s="65">
        <v>666573</v>
      </c>
    </row>
    <row r="150" spans="1:26" outlineLevel="2" x14ac:dyDescent="0.25">
      <c r="A150" s="33" t="str">
        <f t="shared" si="26"/>
        <v>SVL_IDR_2019-2021</v>
      </c>
      <c r="B150" s="33" t="str">
        <f>IF(C150="CIS","AMS","IDR")</f>
        <v>IDR</v>
      </c>
      <c r="C150" s="33" t="s">
        <v>43</v>
      </c>
      <c r="D150" s="33" t="s">
        <v>18</v>
      </c>
      <c r="E150" s="33" t="str">
        <f>L150&amp;"-"&amp;N150</f>
        <v>2019-2021</v>
      </c>
      <c r="F150" s="64"/>
      <c r="G150" s="64"/>
      <c r="H150" s="64"/>
      <c r="I150" s="64"/>
      <c r="J150" s="64"/>
      <c r="K150" s="64"/>
      <c r="L150" s="64">
        <v>2019</v>
      </c>
      <c r="M150" s="64">
        <v>2020</v>
      </c>
      <c r="N150" s="64">
        <v>2021</v>
      </c>
      <c r="O150" s="64">
        <v>5782</v>
      </c>
      <c r="P150" s="64">
        <v>4180</v>
      </c>
      <c r="Q150" s="64">
        <v>1188</v>
      </c>
      <c r="R150" s="64">
        <v>1690</v>
      </c>
      <c r="S150" s="64">
        <v>1699</v>
      </c>
      <c r="T150" s="64">
        <v>11214</v>
      </c>
      <c r="U150" s="64">
        <v>10123</v>
      </c>
      <c r="V150" s="64">
        <v>731</v>
      </c>
      <c r="W150" s="64">
        <v>1406</v>
      </c>
      <c r="X150" s="64">
        <v>10578</v>
      </c>
      <c r="Y150" s="64">
        <v>6277</v>
      </c>
      <c r="Z150" s="65">
        <v>6065</v>
      </c>
    </row>
    <row r="151" spans="1:26" outlineLevel="2" x14ac:dyDescent="0.25">
      <c r="A151" s="33" t="str">
        <f t="shared" si="26"/>
        <v>SVL_IDR_2019-2021</v>
      </c>
      <c r="B151" s="33" t="str">
        <f>IF(C151="CIS","AMS","IDR")</f>
        <v>IDR</v>
      </c>
      <c r="C151" s="33" t="s">
        <v>43</v>
      </c>
      <c r="D151" s="33" t="s">
        <v>18</v>
      </c>
      <c r="E151" s="33" t="str">
        <f>L151&amp;"-"&amp;N151</f>
        <v>2019-2021</v>
      </c>
      <c r="F151" s="64"/>
      <c r="G151" s="64"/>
      <c r="H151" s="64"/>
      <c r="I151" s="64"/>
      <c r="J151" s="64"/>
      <c r="K151" s="64"/>
      <c r="L151" s="64">
        <v>2019</v>
      </c>
      <c r="M151" s="64">
        <v>2020</v>
      </c>
      <c r="N151" s="64">
        <v>2021</v>
      </c>
      <c r="O151" s="64">
        <v>75961</v>
      </c>
      <c r="P151" s="64">
        <v>98012</v>
      </c>
      <c r="Q151" s="64">
        <v>120643</v>
      </c>
      <c r="R151" s="64">
        <v>124957</v>
      </c>
      <c r="S151" s="64">
        <v>145535</v>
      </c>
      <c r="T151" s="64">
        <v>212872</v>
      </c>
      <c r="U151" s="64">
        <v>168625</v>
      </c>
      <c r="V151" s="64">
        <v>162510</v>
      </c>
      <c r="W151" s="64">
        <v>189631</v>
      </c>
      <c r="X151" s="64">
        <v>154060</v>
      </c>
      <c r="Y151" s="64">
        <v>146316</v>
      </c>
      <c r="Z151" s="65">
        <v>146650</v>
      </c>
    </row>
    <row r="152" spans="1:26" outlineLevel="1" x14ac:dyDescent="0.25">
      <c r="A152" s="33" t="str">
        <f t="shared" si="26"/>
        <v>SVL Total_IDR_2019-2021</v>
      </c>
      <c r="B152" s="33" t="str">
        <f>B151</f>
        <v>IDR</v>
      </c>
      <c r="C152" s="33" t="str">
        <f>C151</f>
        <v>SAP</v>
      </c>
      <c r="D152" s="34" t="s">
        <v>47</v>
      </c>
      <c r="E152" s="33" t="str">
        <f>E151</f>
        <v>2019-2021</v>
      </c>
      <c r="O152" s="33">
        <f t="shared" ref="O152:Z152" si="35">SUBTOTAL(9,O149:O151)</f>
        <v>698497</v>
      </c>
      <c r="P152" s="33">
        <f t="shared" si="35"/>
        <v>719989</v>
      </c>
      <c r="Q152" s="33">
        <f t="shared" si="35"/>
        <v>722619</v>
      </c>
      <c r="R152" s="33">
        <f t="shared" si="35"/>
        <v>743491</v>
      </c>
      <c r="S152" s="33">
        <f t="shared" si="35"/>
        <v>790370</v>
      </c>
      <c r="T152" s="33">
        <f t="shared" si="35"/>
        <v>859626</v>
      </c>
      <c r="U152" s="33">
        <f t="shared" si="35"/>
        <v>780535</v>
      </c>
      <c r="V152" s="33">
        <f t="shared" si="35"/>
        <v>826011</v>
      </c>
      <c r="W152" s="33">
        <f t="shared" si="35"/>
        <v>851589</v>
      </c>
      <c r="X152" s="33">
        <f t="shared" si="35"/>
        <v>834958</v>
      </c>
      <c r="Y152" s="33">
        <f t="shared" si="35"/>
        <v>830236</v>
      </c>
      <c r="Z152" s="33">
        <f t="shared" si="35"/>
        <v>819288</v>
      </c>
    </row>
    <row r="153" spans="1:26" outlineLevel="1" x14ac:dyDescent="0.25">
      <c r="A153" s="33" t="str">
        <f t="shared" si="26"/>
        <v>SVL_AMS_2020-2022</v>
      </c>
      <c r="B153" s="33" t="s">
        <v>52</v>
      </c>
      <c r="C153" s="33" t="s">
        <v>20</v>
      </c>
      <c r="D153" s="33" t="s">
        <v>18</v>
      </c>
      <c r="E153" s="33" t="str">
        <f>L153&amp;"-"&amp;N153</f>
        <v>2020-2022</v>
      </c>
      <c r="F153" s="64"/>
      <c r="G153" s="64"/>
      <c r="H153" s="64"/>
      <c r="I153" s="64"/>
      <c r="J153" s="64"/>
      <c r="K153" s="64"/>
      <c r="L153" s="64">
        <v>2020</v>
      </c>
      <c r="M153" s="64">
        <v>2021</v>
      </c>
      <c r="N153" s="64">
        <v>2022</v>
      </c>
      <c r="O153" s="64">
        <v>29120</v>
      </c>
      <c r="P153" s="64">
        <v>22720</v>
      </c>
      <c r="Q153" s="64">
        <v>19200</v>
      </c>
      <c r="R153" s="64">
        <v>25600</v>
      </c>
      <c r="S153" s="64">
        <v>31200</v>
      </c>
      <c r="T153" s="64">
        <v>37440</v>
      </c>
      <c r="U153" s="64">
        <v>36480</v>
      </c>
      <c r="V153" s="64">
        <v>31520</v>
      </c>
      <c r="W153" s="64">
        <v>33920</v>
      </c>
      <c r="X153" s="64">
        <v>35040</v>
      </c>
      <c r="Y153" s="64">
        <v>40000</v>
      </c>
      <c r="Z153" s="65">
        <v>33920</v>
      </c>
    </row>
    <row r="154" spans="1:26" outlineLevel="1" x14ac:dyDescent="0.25">
      <c r="A154" s="33" t="str">
        <f t="shared" si="26"/>
        <v>SVL Total_AMS_2020-2022</v>
      </c>
      <c r="B154" s="33" t="s">
        <v>52</v>
      </c>
      <c r="C154" s="33" t="s">
        <v>20</v>
      </c>
      <c r="D154" s="34" t="s">
        <v>47</v>
      </c>
      <c r="E154" s="33" t="str">
        <f>E153</f>
        <v>2020-2022</v>
      </c>
      <c r="O154" s="33">
        <f t="shared" ref="O154:Z154" si="36">O153</f>
        <v>29120</v>
      </c>
      <c r="P154" s="33">
        <f t="shared" si="36"/>
        <v>22720</v>
      </c>
      <c r="Q154" s="33">
        <f t="shared" si="36"/>
        <v>19200</v>
      </c>
      <c r="R154" s="33">
        <f t="shared" si="36"/>
        <v>25600</v>
      </c>
      <c r="S154" s="33">
        <f t="shared" si="36"/>
        <v>31200</v>
      </c>
      <c r="T154" s="33">
        <f t="shared" si="36"/>
        <v>37440</v>
      </c>
      <c r="U154" s="33">
        <f t="shared" si="36"/>
        <v>36480</v>
      </c>
      <c r="V154" s="33">
        <f t="shared" si="36"/>
        <v>31520</v>
      </c>
      <c r="W154" s="33">
        <f t="shared" si="36"/>
        <v>33920</v>
      </c>
      <c r="X154" s="33">
        <f t="shared" si="36"/>
        <v>35040</v>
      </c>
      <c r="Y154" s="33">
        <f t="shared" si="36"/>
        <v>40000</v>
      </c>
      <c r="Z154" s="33">
        <f t="shared" si="36"/>
        <v>33920</v>
      </c>
    </row>
    <row r="155" spans="1:26" x14ac:dyDescent="0.25">
      <c r="D155" s="34" t="s">
        <v>50</v>
      </c>
      <c r="O155" s="33">
        <f t="shared" ref="O155:Z155" si="37">O5+O7+O25+O35+O46+O58+O60+O65+O82+O112+O114+O125+O138+O143+O145+O148+O152+O154</f>
        <v>99664707</v>
      </c>
      <c r="P155" s="33">
        <f t="shared" si="37"/>
        <v>78211304</v>
      </c>
      <c r="Q155" s="33">
        <f t="shared" si="37"/>
        <v>84931647</v>
      </c>
      <c r="R155" s="33">
        <f t="shared" si="37"/>
        <v>98871326</v>
      </c>
      <c r="S155" s="33">
        <f t="shared" si="37"/>
        <v>120832284</v>
      </c>
      <c r="T155" s="33">
        <f t="shared" si="37"/>
        <v>87930428</v>
      </c>
      <c r="U155" s="33">
        <f t="shared" si="37"/>
        <v>78608814</v>
      </c>
      <c r="V155" s="33">
        <f t="shared" si="37"/>
        <v>120696470</v>
      </c>
      <c r="W155" s="33">
        <f t="shared" si="37"/>
        <v>95992485</v>
      </c>
      <c r="X155" s="33">
        <f t="shared" si="37"/>
        <v>90438866</v>
      </c>
      <c r="Y155" s="33">
        <f t="shared" si="37"/>
        <v>91093673</v>
      </c>
      <c r="Z155" s="33">
        <f t="shared" si="37"/>
        <v>89968186</v>
      </c>
    </row>
  </sheetData>
  <sortState ref="A2:Z151">
    <sortCondition ref="E2:E151"/>
    <sortCondition ref="B2:B151"/>
    <sortCondition ref="D2:D151"/>
  </sortState>
  <pageMargins left="0.7" right="0.7" top="0.87" bottom="0.75" header="0.3" footer="0.3"/>
  <pageSetup scale="53" orientation="landscape" r:id="rId1"/>
  <headerFooter>
    <oddHeader>&amp;RSOAH DOCKET NO. 473-19-5243
PUC Docket No. 49583
&amp;f
Page &amp;P of &amp;N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raft Attachments" ma:contentTypeID="0x010100DABA1816B5924F35B8CF165C876C88BA007B50C83FC2691E43AEBCFCD1C0D49CDB" ma:contentTypeVersion="0" ma:contentTypeDescription="My Content Type" ma:contentTypeScope="" ma:versionID="853a7712a8a99d42ffd793f770ff4ee6">
  <xsd:schema xmlns:xsd="http://www.w3.org/2001/XMLSchema" xmlns:xs="http://www.w3.org/2001/XMLSchema" xmlns:p="http://schemas.microsoft.com/office/2006/metadata/properties" xmlns:ns2="9A48A3DD-7F34-474C-861F-890F7CFBC128" targetNamespace="http://schemas.microsoft.com/office/2006/metadata/properties" ma:root="true" ma:fieldsID="5dc13bcfda228892e9d937715edcc007" ns2:_="">
    <xsd:import namespace="9A48A3DD-7F34-474C-861F-890F7CFBC128"/>
    <xsd:element name="properties">
      <xsd:complexType>
        <xsd:sequence>
          <xsd:element name="documentManagement">
            <xsd:complexType>
              <xsd:all>
                <xsd:element ref="ns2:Draf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48A3DD-7F34-474C-861F-890F7CFBC128" elementFormDefault="qualified">
    <xsd:import namespace="http://schemas.microsoft.com/office/2006/documentManagement/types"/>
    <xsd:import namespace="http://schemas.microsoft.com/office/infopath/2007/PartnerControls"/>
    <xsd:element name="DraftID" ma:index="8" nillable="true" ma:displayName="DraftID" ma:description="Unique Identifier for the Draft Response" ma:internalName="DraftID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raftID xmlns="9A48A3DD-7F34-474C-861F-890F7CFBC128">2</DraftID>
  </documentManagement>
</p:properties>
</file>

<file path=customXml/itemProps1.xml><?xml version="1.0" encoding="utf-8"?>
<ds:datastoreItem xmlns:ds="http://schemas.openxmlformats.org/officeDocument/2006/customXml" ds:itemID="{25D9D42C-01E3-44DF-90A7-BF73939B76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48A3DD-7F34-474C-861F-890F7CFBC1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06C3FCD-160E-4E8E-ABE2-9199008E624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3D5B5E-A8E4-4D1C-8F75-26DCDD262E97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9A48A3DD-7F34-474C-861F-890F7CFBC12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Summary for Rates</vt:lpstr>
      <vt:lpstr>Source Forecast</vt:lpstr>
      <vt:lpstr>EECRF_OPT_OUT_KWH</vt:lpstr>
      <vt:lpstr>EECRF_OPT_OUT_KWH!Print_Titles</vt:lpstr>
    </vt:vector>
  </TitlesOfParts>
  <Company>CenterPoint Energy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Amar Khalifeh</dc:creator>
  <cp:lastModifiedBy>Burleson, Michael J</cp:lastModifiedBy>
  <cp:lastPrinted>2019-07-11T15:18:03Z</cp:lastPrinted>
  <dcterms:created xsi:type="dcterms:W3CDTF">2013-02-08T19:30:24Z</dcterms:created>
  <dcterms:modified xsi:type="dcterms:W3CDTF">2019-07-11T15:18:04Z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0x010100DABA1816B5924F35B8CF165C876C88BA007B50C83FC2691E43AEBCFCD1C0D49CDB</vt:lpwstr>
  </property>
</Properties>
</file>